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a\Documents\SPLOŠNA SLUŽBA\Tina\JAVNA NAROČILA\JN 2021\JN ŽIVILA\PREDRAČUN\KATALOG ŽIVIL - PREDRAČUN\KONČNI PREDRAČUN\"/>
    </mc:Choice>
  </mc:AlternateContent>
  <bookViews>
    <workbookView xWindow="0" yWindow="0" windowWidth="28800" windowHeight="14130"/>
  </bookViews>
  <sheets>
    <sheet name="Ponudba" sheetId="114" r:id="rId1"/>
    <sheet name="Navodila za izpolnjevanje" sheetId="116" r:id="rId2"/>
    <sheet name="Mleko in mlečni izdelki" sheetId="119" r:id="rId3"/>
    <sheet name="Meso in mesni izdelki" sheetId="120" r:id="rId4"/>
    <sheet name="Kruh, pekovski in fini iz." sheetId="121" r:id="rId5"/>
    <sheet name="Testenine, zakuhe, testo" sheetId="122" r:id="rId6"/>
    <sheet name="Moke in mlevski izdelki" sheetId="123" r:id="rId7"/>
    <sheet name="Konzervirano sadje in zel." sheetId="124" r:id="rId8"/>
    <sheet name="Zamrznjena sadje in zelen." sheetId="125" r:id="rId9"/>
    <sheet name="Ribe in morski sadeži" sheetId="126" r:id="rId10"/>
    <sheet name="Zamrznjeni izdelki" sheetId="127" r:id="rId11"/>
    <sheet name="Med" sheetId="128" r:id="rId12"/>
    <sheet name="Čaji" sheetId="129" r:id="rId13"/>
    <sheet name="Začimbe" sheetId="130" r:id="rId14"/>
    <sheet name="Olja" sheetId="131" r:id="rId15"/>
    <sheet name="Suho sadje in oreščki" sheetId="132" r:id="rId16"/>
    <sheet name="Jajca" sheetId="133" r:id="rId17"/>
    <sheet name="Brezalkoholne pijače in v." sheetId="134" r:id="rId18"/>
    <sheet name="Čokolada in kakav" sheetId="135" r:id="rId19"/>
    <sheet name="Sveže sadje" sheetId="136" r:id="rId20"/>
    <sheet name="Sveža zelenjava" sheetId="137" r:id="rId21"/>
    <sheet name="Stročnice" sheetId="138" r:id="rId22"/>
    <sheet name="Riž" sheetId="139" r:id="rId23"/>
    <sheet name="Kis" sheetId="140" r:id="rId24"/>
    <sheet name="Sladoled" sheetId="141" r:id="rId25"/>
    <sheet name="Splošno prehrambeno blago" sheetId="142" r:id="rId26"/>
    <sheet name="Izdelki brez laktoze" sheetId="143" r:id="rId27"/>
    <sheet name="Meso drobnice" sheetId="144" r:id="rId28"/>
    <sheet name="Perutninsko meso in mesni." sheetId="145" r:id="rId29"/>
    <sheet name="Kefir" sheetId="146" r:id="rId30"/>
    <sheet name="Biskvitno pecivo, pite, p." sheetId="147" r:id="rId31"/>
    <sheet name="Izdelki brez glutena" sheetId="148" r:id="rId32"/>
    <sheet name="Hlajene slaščice" sheetId="149" r:id="rId33"/>
    <sheet name="Skupno povpraševanje" sheetId="118" r:id="rId34"/>
  </sheets>
  <calcPr calcId="162913"/>
  <fileRecoveryPr autoRecover="0"/>
  <extLs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extLst>
</workbook>
</file>

<file path=xl/calcChain.xml><?xml version="1.0" encoding="utf-8"?>
<calcChain xmlns="http://schemas.openxmlformats.org/spreadsheetml/2006/main">
  <c r="E7" i="149" l="1"/>
  <c r="A7" i="149"/>
  <c r="M6" i="149"/>
  <c r="N6" i="149" s="1"/>
  <c r="O6" i="149" s="1"/>
  <c r="O7" i="149" s="1"/>
  <c r="O10" i="149" s="1"/>
  <c r="J6" i="149"/>
  <c r="J7" i="149" s="1"/>
  <c r="J10" i="149" s="1"/>
  <c r="C33" i="118" s="1"/>
  <c r="H6" i="149"/>
  <c r="H7" i="149" s="1"/>
  <c r="H10" i="149" s="1"/>
  <c r="B33" i="118" s="1"/>
  <c r="J31" i="148"/>
  <c r="J24" i="148"/>
  <c r="H23" i="148"/>
  <c r="J17" i="148"/>
  <c r="E9" i="148"/>
  <c r="A9" i="148"/>
  <c r="O8" i="148"/>
  <c r="M8" i="148"/>
  <c r="N8" i="148" s="1"/>
  <c r="J8" i="148"/>
  <c r="H8" i="148"/>
  <c r="N7" i="148"/>
  <c r="O7" i="148" s="1"/>
  <c r="M7" i="148"/>
  <c r="J7" i="148"/>
  <c r="J9" i="148" s="1"/>
  <c r="J12" i="148" s="1"/>
  <c r="C32" i="118" s="1"/>
  <c r="H7" i="148"/>
  <c r="H9" i="148" s="1"/>
  <c r="H12" i="148" s="1"/>
  <c r="B32" i="118" s="1"/>
  <c r="M6" i="148"/>
  <c r="N6" i="148" s="1"/>
  <c r="O6" i="148" s="1"/>
  <c r="J6" i="148"/>
  <c r="H6" i="148"/>
  <c r="J15" i="147"/>
  <c r="H15" i="147"/>
  <c r="E7" i="147"/>
  <c r="A7" i="147"/>
  <c r="O22" i="147" s="1"/>
  <c r="N6" i="147"/>
  <c r="O6" i="147" s="1"/>
  <c r="O7" i="147" s="1"/>
  <c r="M6" i="147"/>
  <c r="J6" i="147"/>
  <c r="J7" i="147" s="1"/>
  <c r="J10" i="147" s="1"/>
  <c r="C31" i="118" s="1"/>
  <c r="H6" i="147"/>
  <c r="H7" i="147" s="1"/>
  <c r="H10" i="147" s="1"/>
  <c r="B31" i="118" s="1"/>
  <c r="H14" i="146"/>
  <c r="E7" i="146"/>
  <c r="A7" i="146"/>
  <c r="O6" i="146"/>
  <c r="O7" i="146" s="1"/>
  <c r="O10" i="146" s="1"/>
  <c r="M6" i="146"/>
  <c r="N6" i="146" s="1"/>
  <c r="J6" i="146"/>
  <c r="J7" i="146" s="1"/>
  <c r="J10" i="146" s="1"/>
  <c r="C30" i="118" s="1"/>
  <c r="H6" i="146"/>
  <c r="H7" i="146" s="1"/>
  <c r="H10" i="146" s="1"/>
  <c r="B30" i="118" s="1"/>
  <c r="E38" i="145"/>
  <c r="A38" i="145"/>
  <c r="O37" i="145"/>
  <c r="O38" i="145" s="1"/>
  <c r="M37" i="145"/>
  <c r="N37" i="145" s="1"/>
  <c r="J37" i="145"/>
  <c r="J38" i="145" s="1"/>
  <c r="H37" i="145"/>
  <c r="H38" i="145" s="1"/>
  <c r="E34" i="145"/>
  <c r="A34" i="145"/>
  <c r="M33" i="145"/>
  <c r="N33" i="145" s="1"/>
  <c r="O33" i="145" s="1"/>
  <c r="J33" i="145"/>
  <c r="H33" i="145"/>
  <c r="O32" i="145"/>
  <c r="N32" i="145"/>
  <c r="M32" i="145"/>
  <c r="J32" i="145"/>
  <c r="H32" i="145"/>
  <c r="N31" i="145"/>
  <c r="O31" i="145" s="1"/>
  <c r="M31" i="145"/>
  <c r="J31" i="145"/>
  <c r="H31" i="145"/>
  <c r="M30" i="145"/>
  <c r="N30" i="145" s="1"/>
  <c r="O30" i="145" s="1"/>
  <c r="J30" i="145"/>
  <c r="H30" i="145"/>
  <c r="M29" i="145"/>
  <c r="N29" i="145" s="1"/>
  <c r="O29" i="145" s="1"/>
  <c r="J29" i="145"/>
  <c r="J34" i="145" s="1"/>
  <c r="H29" i="145"/>
  <c r="H34" i="145" s="1"/>
  <c r="E26" i="145"/>
  <c r="A26" i="145"/>
  <c r="M25" i="145"/>
  <c r="N25" i="145" s="1"/>
  <c r="O25" i="145" s="1"/>
  <c r="J25" i="145"/>
  <c r="H25" i="145"/>
  <c r="M24" i="145"/>
  <c r="N24" i="145" s="1"/>
  <c r="O24" i="145" s="1"/>
  <c r="J24" i="145"/>
  <c r="H24" i="145"/>
  <c r="M23" i="145"/>
  <c r="N23" i="145" s="1"/>
  <c r="O23" i="145" s="1"/>
  <c r="O26" i="145" s="1"/>
  <c r="J23" i="145"/>
  <c r="J26" i="145" s="1"/>
  <c r="J47" i="145" s="1"/>
  <c r="H23" i="145"/>
  <c r="N22" i="145"/>
  <c r="O22" i="145" s="1"/>
  <c r="M22" i="145"/>
  <c r="J22" i="145"/>
  <c r="H22" i="145"/>
  <c r="O19" i="145"/>
  <c r="E19" i="145"/>
  <c r="A19" i="145"/>
  <c r="H54" i="145" s="1"/>
  <c r="M18" i="145"/>
  <c r="N18" i="145" s="1"/>
  <c r="O18" i="145" s="1"/>
  <c r="J18" i="145"/>
  <c r="H18" i="145"/>
  <c r="M17" i="145"/>
  <c r="N17" i="145" s="1"/>
  <c r="O17" i="145" s="1"/>
  <c r="J17" i="145"/>
  <c r="H17" i="145"/>
  <c r="M16" i="145"/>
  <c r="N16" i="145" s="1"/>
  <c r="O16" i="145" s="1"/>
  <c r="J16" i="145"/>
  <c r="H16" i="145"/>
  <c r="M15" i="145"/>
  <c r="N15" i="145" s="1"/>
  <c r="O15" i="145" s="1"/>
  <c r="J15" i="145"/>
  <c r="H15" i="145"/>
  <c r="O14" i="145"/>
  <c r="N14" i="145"/>
  <c r="M14" i="145"/>
  <c r="J14" i="145"/>
  <c r="H14" i="145"/>
  <c r="N13" i="145"/>
  <c r="O13" i="145" s="1"/>
  <c r="M13" i="145"/>
  <c r="J13" i="145"/>
  <c r="H13" i="145"/>
  <c r="N12" i="145"/>
  <c r="O12" i="145" s="1"/>
  <c r="M12" i="145"/>
  <c r="J12" i="145"/>
  <c r="H12" i="145"/>
  <c r="M11" i="145"/>
  <c r="N11" i="145" s="1"/>
  <c r="O11" i="145" s="1"/>
  <c r="J11" i="145"/>
  <c r="H11" i="145"/>
  <c r="M10" i="145"/>
  <c r="N10" i="145" s="1"/>
  <c r="O10" i="145" s="1"/>
  <c r="J10" i="145"/>
  <c r="H10" i="145"/>
  <c r="M9" i="145"/>
  <c r="N9" i="145" s="1"/>
  <c r="O9" i="145" s="1"/>
  <c r="J9" i="145"/>
  <c r="H9" i="145"/>
  <c r="O8" i="145"/>
  <c r="N8" i="145"/>
  <c r="M8" i="145"/>
  <c r="J8" i="145"/>
  <c r="H8" i="145"/>
  <c r="O7" i="145"/>
  <c r="N7" i="145"/>
  <c r="M7" i="145"/>
  <c r="J7" i="145"/>
  <c r="H7" i="145"/>
  <c r="M6" i="145"/>
  <c r="N6" i="145" s="1"/>
  <c r="O6" i="145" s="1"/>
  <c r="J6" i="145"/>
  <c r="H6" i="145"/>
  <c r="H29" i="144"/>
  <c r="F28" i="118" s="1"/>
  <c r="O23" i="144"/>
  <c r="J23" i="144"/>
  <c r="H22" i="144"/>
  <c r="O21" i="144"/>
  <c r="J21" i="144"/>
  <c r="O16" i="144"/>
  <c r="O30" i="144" s="1"/>
  <c r="J16" i="144"/>
  <c r="J30" i="144" s="1"/>
  <c r="H15" i="144"/>
  <c r="J7" i="144"/>
  <c r="J14" i="144" s="1"/>
  <c r="E7" i="144"/>
  <c r="A7" i="144"/>
  <c r="H23" i="144" s="1"/>
  <c r="N6" i="144"/>
  <c r="O6" i="144" s="1"/>
  <c r="O7" i="144" s="1"/>
  <c r="M6" i="144"/>
  <c r="J6" i="144"/>
  <c r="H6" i="144"/>
  <c r="H7" i="144" s="1"/>
  <c r="H10" i="144" s="1"/>
  <c r="B28" i="118" s="1"/>
  <c r="H24" i="143"/>
  <c r="J17" i="143"/>
  <c r="H17" i="143"/>
  <c r="H31" i="143" s="1"/>
  <c r="F27" i="118" s="1"/>
  <c r="E9" i="143"/>
  <c r="A9" i="143"/>
  <c r="O8" i="143"/>
  <c r="N8" i="143"/>
  <c r="M8" i="143"/>
  <c r="J8" i="143"/>
  <c r="H8" i="143"/>
  <c r="N7" i="143"/>
  <c r="O7" i="143" s="1"/>
  <c r="M7" i="143"/>
  <c r="J7" i="143"/>
  <c r="H7" i="143"/>
  <c r="H9" i="143" s="1"/>
  <c r="H12" i="143" s="1"/>
  <c r="B27" i="118" s="1"/>
  <c r="N6" i="143"/>
  <c r="O6" i="143" s="1"/>
  <c r="M6" i="143"/>
  <c r="J6" i="143"/>
  <c r="J9" i="143" s="1"/>
  <c r="J12" i="143" s="1"/>
  <c r="C27" i="118" s="1"/>
  <c r="H6" i="143"/>
  <c r="O89" i="142"/>
  <c r="J89" i="142"/>
  <c r="H88" i="142"/>
  <c r="O87" i="142"/>
  <c r="J87" i="142"/>
  <c r="O82" i="142"/>
  <c r="O96" i="142" s="1"/>
  <c r="J82" i="142"/>
  <c r="J96" i="142" s="1"/>
  <c r="H81" i="142"/>
  <c r="H95" i="142" s="1"/>
  <c r="F26" i="118" s="1"/>
  <c r="E73" i="142"/>
  <c r="A73" i="142"/>
  <c r="H89" i="142" s="1"/>
  <c r="N72" i="142"/>
  <c r="O72" i="142" s="1"/>
  <c r="M72" i="142"/>
  <c r="J72" i="142"/>
  <c r="H72" i="142"/>
  <c r="M71" i="142"/>
  <c r="N71" i="142" s="1"/>
  <c r="O71" i="142" s="1"/>
  <c r="J71" i="142"/>
  <c r="H71" i="142"/>
  <c r="M70" i="142"/>
  <c r="N70" i="142" s="1"/>
  <c r="O70" i="142" s="1"/>
  <c r="J70" i="142"/>
  <c r="H70" i="142"/>
  <c r="N69" i="142"/>
  <c r="O69" i="142" s="1"/>
  <c r="M69" i="142"/>
  <c r="J69" i="142"/>
  <c r="H69" i="142"/>
  <c r="M68" i="142"/>
  <c r="N68" i="142" s="1"/>
  <c r="O68" i="142" s="1"/>
  <c r="J68" i="142"/>
  <c r="H68" i="142"/>
  <c r="O67" i="142"/>
  <c r="N67" i="142"/>
  <c r="M67" i="142"/>
  <c r="J67" i="142"/>
  <c r="H67" i="142"/>
  <c r="N66" i="142"/>
  <c r="O66" i="142" s="1"/>
  <c r="M66" i="142"/>
  <c r="J66" i="142"/>
  <c r="H66" i="142"/>
  <c r="M65" i="142"/>
  <c r="N65" i="142" s="1"/>
  <c r="O65" i="142" s="1"/>
  <c r="J65" i="142"/>
  <c r="H65" i="142"/>
  <c r="M64" i="142"/>
  <c r="N64" i="142" s="1"/>
  <c r="O64" i="142" s="1"/>
  <c r="J64" i="142"/>
  <c r="H64" i="142"/>
  <c r="N63" i="142"/>
  <c r="O63" i="142" s="1"/>
  <c r="M63" i="142"/>
  <c r="J63" i="142"/>
  <c r="H63" i="142"/>
  <c r="M62" i="142"/>
  <c r="N62" i="142" s="1"/>
  <c r="O62" i="142" s="1"/>
  <c r="J62" i="142"/>
  <c r="H62" i="142"/>
  <c r="O61" i="142"/>
  <c r="N61" i="142"/>
  <c r="M61" i="142"/>
  <c r="J61" i="142"/>
  <c r="H61" i="142"/>
  <c r="N60" i="142"/>
  <c r="O60" i="142" s="1"/>
  <c r="M60" i="142"/>
  <c r="J60" i="142"/>
  <c r="H60" i="142"/>
  <c r="M59" i="142"/>
  <c r="N59" i="142" s="1"/>
  <c r="O59" i="142" s="1"/>
  <c r="J59" i="142"/>
  <c r="H59" i="142"/>
  <c r="M58" i="142"/>
  <c r="N58" i="142" s="1"/>
  <c r="O58" i="142" s="1"/>
  <c r="J58" i="142"/>
  <c r="H58" i="142"/>
  <c r="N57" i="142"/>
  <c r="O57" i="142" s="1"/>
  <c r="M57" i="142"/>
  <c r="J57" i="142"/>
  <c r="H57" i="142"/>
  <c r="M56" i="142"/>
  <c r="N56" i="142" s="1"/>
  <c r="O56" i="142" s="1"/>
  <c r="J56" i="142"/>
  <c r="H56" i="142"/>
  <c r="O55" i="142"/>
  <c r="N55" i="142"/>
  <c r="M55" i="142"/>
  <c r="J55" i="142"/>
  <c r="H55" i="142"/>
  <c r="O54" i="142"/>
  <c r="N54" i="142"/>
  <c r="M54" i="142"/>
  <c r="J54" i="142"/>
  <c r="H54" i="142"/>
  <c r="M53" i="142"/>
  <c r="N53" i="142" s="1"/>
  <c r="O53" i="142" s="1"/>
  <c r="J53" i="142"/>
  <c r="H53" i="142"/>
  <c r="M52" i="142"/>
  <c r="N52" i="142" s="1"/>
  <c r="O52" i="142" s="1"/>
  <c r="J52" i="142"/>
  <c r="H52" i="142"/>
  <c r="N51" i="142"/>
  <c r="O51" i="142" s="1"/>
  <c r="M51" i="142"/>
  <c r="J51" i="142"/>
  <c r="H51" i="142"/>
  <c r="M50" i="142"/>
  <c r="N50" i="142" s="1"/>
  <c r="O50" i="142" s="1"/>
  <c r="J50" i="142"/>
  <c r="H50" i="142"/>
  <c r="O49" i="142"/>
  <c r="N49" i="142"/>
  <c r="M49" i="142"/>
  <c r="J49" i="142"/>
  <c r="H49" i="142"/>
  <c r="O48" i="142"/>
  <c r="N48" i="142"/>
  <c r="M48" i="142"/>
  <c r="J48" i="142"/>
  <c r="H48" i="142"/>
  <c r="M47" i="142"/>
  <c r="N47" i="142" s="1"/>
  <c r="O47" i="142" s="1"/>
  <c r="J47" i="142"/>
  <c r="H47" i="142"/>
  <c r="M46" i="142"/>
  <c r="N46" i="142" s="1"/>
  <c r="O46" i="142" s="1"/>
  <c r="J46" i="142"/>
  <c r="H46" i="142"/>
  <c r="N45" i="142"/>
  <c r="O45" i="142" s="1"/>
  <c r="M45" i="142"/>
  <c r="J45" i="142"/>
  <c r="H45" i="142"/>
  <c r="M44" i="142"/>
  <c r="N44" i="142" s="1"/>
  <c r="O44" i="142" s="1"/>
  <c r="J44" i="142"/>
  <c r="H44" i="142"/>
  <c r="O43" i="142"/>
  <c r="N43" i="142"/>
  <c r="M43" i="142"/>
  <c r="J43" i="142"/>
  <c r="H43" i="142"/>
  <c r="O42" i="142"/>
  <c r="N42" i="142"/>
  <c r="M42" i="142"/>
  <c r="J42" i="142"/>
  <c r="H42" i="142"/>
  <c r="M41" i="142"/>
  <c r="N41" i="142" s="1"/>
  <c r="O41" i="142" s="1"/>
  <c r="J41" i="142"/>
  <c r="H41" i="142"/>
  <c r="M40" i="142"/>
  <c r="N40" i="142" s="1"/>
  <c r="O40" i="142" s="1"/>
  <c r="J40" i="142"/>
  <c r="H40" i="142"/>
  <c r="N39" i="142"/>
  <c r="O39" i="142" s="1"/>
  <c r="M39" i="142"/>
  <c r="J39" i="142"/>
  <c r="H39" i="142"/>
  <c r="M38" i="142"/>
  <c r="N38" i="142" s="1"/>
  <c r="O38" i="142" s="1"/>
  <c r="J38" i="142"/>
  <c r="H38" i="142"/>
  <c r="O37" i="142"/>
  <c r="N37" i="142"/>
  <c r="M37" i="142"/>
  <c r="J37" i="142"/>
  <c r="H37" i="142"/>
  <c r="O36" i="142"/>
  <c r="N36" i="142"/>
  <c r="M36" i="142"/>
  <c r="J36" i="142"/>
  <c r="H36" i="142"/>
  <c r="M35" i="142"/>
  <c r="N35" i="142" s="1"/>
  <c r="O35" i="142" s="1"/>
  <c r="J35" i="142"/>
  <c r="H35" i="142"/>
  <c r="M34" i="142"/>
  <c r="N34" i="142" s="1"/>
  <c r="O34" i="142" s="1"/>
  <c r="J34" i="142"/>
  <c r="H34" i="142"/>
  <c r="N33" i="142"/>
  <c r="O33" i="142" s="1"/>
  <c r="M33" i="142"/>
  <c r="J33" i="142"/>
  <c r="H33" i="142"/>
  <c r="M32" i="142"/>
  <c r="N32" i="142" s="1"/>
  <c r="O32" i="142" s="1"/>
  <c r="J32" i="142"/>
  <c r="H32" i="142"/>
  <c r="O31" i="142"/>
  <c r="N31" i="142"/>
  <c r="M31" i="142"/>
  <c r="J31" i="142"/>
  <c r="H31" i="142"/>
  <c r="O30" i="142"/>
  <c r="N30" i="142"/>
  <c r="M30" i="142"/>
  <c r="J30" i="142"/>
  <c r="H30" i="142"/>
  <c r="M29" i="142"/>
  <c r="N29" i="142" s="1"/>
  <c r="O29" i="142" s="1"/>
  <c r="J29" i="142"/>
  <c r="H29" i="142"/>
  <c r="M28" i="142"/>
  <c r="N28" i="142" s="1"/>
  <c r="O28" i="142" s="1"/>
  <c r="J28" i="142"/>
  <c r="H28" i="142"/>
  <c r="N27" i="142"/>
  <c r="O27" i="142" s="1"/>
  <c r="M27" i="142"/>
  <c r="J27" i="142"/>
  <c r="H27" i="142"/>
  <c r="M26" i="142"/>
  <c r="N26" i="142" s="1"/>
  <c r="O26" i="142" s="1"/>
  <c r="J26" i="142"/>
  <c r="H26" i="142"/>
  <c r="O25" i="142"/>
  <c r="N25" i="142"/>
  <c r="M25" i="142"/>
  <c r="J25" i="142"/>
  <c r="H25" i="142"/>
  <c r="O24" i="142"/>
  <c r="N24" i="142"/>
  <c r="M24" i="142"/>
  <c r="J24" i="142"/>
  <c r="H24" i="142"/>
  <c r="M23" i="142"/>
  <c r="N23" i="142" s="1"/>
  <c r="O23" i="142" s="1"/>
  <c r="J23" i="142"/>
  <c r="H23" i="142"/>
  <c r="M22" i="142"/>
  <c r="N22" i="142" s="1"/>
  <c r="O22" i="142" s="1"/>
  <c r="J22" i="142"/>
  <c r="H22" i="142"/>
  <c r="N21" i="142"/>
  <c r="O21" i="142" s="1"/>
  <c r="M21" i="142"/>
  <c r="J21" i="142"/>
  <c r="H21" i="142"/>
  <c r="M20" i="142"/>
  <c r="N20" i="142" s="1"/>
  <c r="O20" i="142" s="1"/>
  <c r="J20" i="142"/>
  <c r="H20" i="142"/>
  <c r="O19" i="142"/>
  <c r="N19" i="142"/>
  <c r="M19" i="142"/>
  <c r="J19" i="142"/>
  <c r="H19" i="142"/>
  <c r="O18" i="142"/>
  <c r="N18" i="142"/>
  <c r="M18" i="142"/>
  <c r="J18" i="142"/>
  <c r="H18" i="142"/>
  <c r="M17" i="142"/>
  <c r="N17" i="142" s="1"/>
  <c r="O17" i="142" s="1"/>
  <c r="J17" i="142"/>
  <c r="H17" i="142"/>
  <c r="M16" i="142"/>
  <c r="N16" i="142" s="1"/>
  <c r="O16" i="142" s="1"/>
  <c r="J16" i="142"/>
  <c r="H16" i="142"/>
  <c r="N15" i="142"/>
  <c r="O15" i="142" s="1"/>
  <c r="M15" i="142"/>
  <c r="J15" i="142"/>
  <c r="H15" i="142"/>
  <c r="O14" i="142"/>
  <c r="M14" i="142"/>
  <c r="N14" i="142" s="1"/>
  <c r="J14" i="142"/>
  <c r="H14" i="142"/>
  <c r="N13" i="142"/>
  <c r="O13" i="142" s="1"/>
  <c r="M13" i="142"/>
  <c r="J13" i="142"/>
  <c r="H13" i="142"/>
  <c r="M12" i="142"/>
  <c r="N12" i="142" s="1"/>
  <c r="O12" i="142" s="1"/>
  <c r="J12" i="142"/>
  <c r="H12" i="142"/>
  <c r="N11" i="142"/>
  <c r="O11" i="142" s="1"/>
  <c r="M11" i="142"/>
  <c r="J11" i="142"/>
  <c r="H11" i="142"/>
  <c r="M10" i="142"/>
  <c r="N10" i="142" s="1"/>
  <c r="O10" i="142" s="1"/>
  <c r="J10" i="142"/>
  <c r="H10" i="142"/>
  <c r="N9" i="142"/>
  <c r="O9" i="142" s="1"/>
  <c r="M9" i="142"/>
  <c r="J9" i="142"/>
  <c r="H9" i="142"/>
  <c r="M8" i="142"/>
  <c r="N8" i="142" s="1"/>
  <c r="O8" i="142" s="1"/>
  <c r="J8" i="142"/>
  <c r="H8" i="142"/>
  <c r="N7" i="142"/>
  <c r="O7" i="142" s="1"/>
  <c r="M7" i="142"/>
  <c r="J7" i="142"/>
  <c r="H7" i="142"/>
  <c r="M6" i="142"/>
  <c r="N6" i="142" s="1"/>
  <c r="O6" i="142" s="1"/>
  <c r="J6" i="142"/>
  <c r="H6" i="142"/>
  <c r="J21" i="141"/>
  <c r="E13" i="141"/>
  <c r="A13" i="141"/>
  <c r="O12" i="141"/>
  <c r="N12" i="141"/>
  <c r="M12" i="141"/>
  <c r="J12" i="141"/>
  <c r="H12" i="141"/>
  <c r="N11" i="141"/>
  <c r="O11" i="141" s="1"/>
  <c r="M11" i="141"/>
  <c r="J11" i="141"/>
  <c r="H11" i="141"/>
  <c r="H13" i="141" s="1"/>
  <c r="N10" i="141"/>
  <c r="O10" i="141" s="1"/>
  <c r="O13" i="141" s="1"/>
  <c r="M10" i="141"/>
  <c r="J10" i="141"/>
  <c r="J13" i="141" s="1"/>
  <c r="H10" i="141"/>
  <c r="E7" i="141"/>
  <c r="A7" i="141"/>
  <c r="N6" i="141"/>
  <c r="O6" i="141" s="1"/>
  <c r="O7" i="141" s="1"/>
  <c r="M6" i="141"/>
  <c r="J6" i="141"/>
  <c r="J7" i="141" s="1"/>
  <c r="J16" i="141" s="1"/>
  <c r="C25" i="118" s="1"/>
  <c r="H6" i="141"/>
  <c r="H7" i="141" s="1"/>
  <c r="H16" i="141" s="1"/>
  <c r="B25" i="118" s="1"/>
  <c r="J29" i="140"/>
  <c r="J13" i="140"/>
  <c r="E13" i="140"/>
  <c r="A13" i="140"/>
  <c r="N12" i="140"/>
  <c r="O12" i="140" s="1"/>
  <c r="O13" i="140" s="1"/>
  <c r="M12" i="140"/>
  <c r="J12" i="140"/>
  <c r="H12" i="140"/>
  <c r="H13" i="140" s="1"/>
  <c r="E9" i="140"/>
  <c r="A9" i="140"/>
  <c r="N8" i="140"/>
  <c r="O8" i="140" s="1"/>
  <c r="O9" i="140" s="1"/>
  <c r="O16" i="140" s="1"/>
  <c r="M8" i="140"/>
  <c r="J8" i="140"/>
  <c r="H8" i="140"/>
  <c r="M7" i="140"/>
  <c r="N7" i="140" s="1"/>
  <c r="O7" i="140" s="1"/>
  <c r="J7" i="140"/>
  <c r="H7" i="140"/>
  <c r="H9" i="140" s="1"/>
  <c r="M6" i="140"/>
  <c r="N6" i="140" s="1"/>
  <c r="O6" i="140" s="1"/>
  <c r="J6" i="140"/>
  <c r="J9" i="140" s="1"/>
  <c r="H6" i="140"/>
  <c r="J29" i="139"/>
  <c r="O24" i="139"/>
  <c r="J24" i="139"/>
  <c r="O23" i="139"/>
  <c r="O22" i="139"/>
  <c r="O25" i="139" s="1"/>
  <c r="J22" i="139"/>
  <c r="O17" i="139"/>
  <c r="O31" i="139" s="1"/>
  <c r="J17" i="139"/>
  <c r="J31" i="139" s="1"/>
  <c r="O16" i="139"/>
  <c r="O30" i="139" s="1"/>
  <c r="J15" i="139"/>
  <c r="J8" i="139"/>
  <c r="J11" i="139" s="1"/>
  <c r="C23" i="118" s="1"/>
  <c r="E8" i="139"/>
  <c r="A8" i="139"/>
  <c r="H24" i="139" s="1"/>
  <c r="M7" i="139"/>
  <c r="N7" i="139" s="1"/>
  <c r="O7" i="139" s="1"/>
  <c r="J7" i="139"/>
  <c r="H7" i="139"/>
  <c r="M6" i="139"/>
  <c r="N6" i="139" s="1"/>
  <c r="O6" i="139" s="1"/>
  <c r="J6" i="139"/>
  <c r="H6" i="139"/>
  <c r="H8" i="139" s="1"/>
  <c r="H11" i="139" s="1"/>
  <c r="B23" i="118" s="1"/>
  <c r="J36" i="138"/>
  <c r="O29" i="138"/>
  <c r="J29" i="138"/>
  <c r="O28" i="138"/>
  <c r="O27" i="138"/>
  <c r="O30" i="138" s="1"/>
  <c r="J27" i="138"/>
  <c r="J30" i="138" s="1"/>
  <c r="O22" i="138"/>
  <c r="O36" i="138" s="1"/>
  <c r="J22" i="138"/>
  <c r="J13" i="138"/>
  <c r="E13" i="138"/>
  <c r="A13" i="138"/>
  <c r="J28" i="138" s="1"/>
  <c r="M12" i="138"/>
  <c r="N12" i="138" s="1"/>
  <c r="O12" i="138" s="1"/>
  <c r="O13" i="138" s="1"/>
  <c r="O21" i="138" s="1"/>
  <c r="O35" i="138" s="1"/>
  <c r="J12" i="138"/>
  <c r="H12" i="138"/>
  <c r="H13" i="138" s="1"/>
  <c r="E9" i="138"/>
  <c r="A9" i="138"/>
  <c r="H29" i="138" s="1"/>
  <c r="O8" i="138"/>
  <c r="N8" i="138"/>
  <c r="M8" i="138"/>
  <c r="J8" i="138"/>
  <c r="H8" i="138"/>
  <c r="N7" i="138"/>
  <c r="O7" i="138" s="1"/>
  <c r="M7" i="138"/>
  <c r="J7" i="138"/>
  <c r="H7" i="138"/>
  <c r="H9" i="138" s="1"/>
  <c r="O6" i="138"/>
  <c r="M6" i="138"/>
  <c r="N6" i="138" s="1"/>
  <c r="J6" i="138"/>
  <c r="J9" i="138" s="1"/>
  <c r="J16" i="138" s="1"/>
  <c r="C22" i="118" s="1"/>
  <c r="H6" i="138"/>
  <c r="J86" i="137"/>
  <c r="J100" i="137" s="1"/>
  <c r="J78" i="137"/>
  <c r="E78" i="137"/>
  <c r="A78" i="137"/>
  <c r="N77" i="137"/>
  <c r="O77" i="137" s="1"/>
  <c r="O78" i="137" s="1"/>
  <c r="M77" i="137"/>
  <c r="J77" i="137"/>
  <c r="H77" i="137"/>
  <c r="H78" i="137" s="1"/>
  <c r="H74" i="137"/>
  <c r="E74" i="137"/>
  <c r="A74" i="137"/>
  <c r="O73" i="137"/>
  <c r="O74" i="137" s="1"/>
  <c r="N73" i="137"/>
  <c r="M73" i="137"/>
  <c r="J73" i="137"/>
  <c r="J74" i="137" s="1"/>
  <c r="H73" i="137"/>
  <c r="E70" i="137"/>
  <c r="A70" i="137"/>
  <c r="M69" i="137"/>
  <c r="N69" i="137" s="1"/>
  <c r="O69" i="137" s="1"/>
  <c r="J69" i="137"/>
  <c r="H69" i="137"/>
  <c r="O68" i="137"/>
  <c r="N68" i="137"/>
  <c r="M68" i="137"/>
  <c r="J68" i="137"/>
  <c r="H68" i="137"/>
  <c r="N67" i="137"/>
  <c r="O67" i="137" s="1"/>
  <c r="M67" i="137"/>
  <c r="J67" i="137"/>
  <c r="H67" i="137"/>
  <c r="M66" i="137"/>
  <c r="N66" i="137" s="1"/>
  <c r="O66" i="137" s="1"/>
  <c r="J66" i="137"/>
  <c r="H66" i="137"/>
  <c r="N65" i="137"/>
  <c r="O65" i="137" s="1"/>
  <c r="M65" i="137"/>
  <c r="J65" i="137"/>
  <c r="H65" i="137"/>
  <c r="N64" i="137"/>
  <c r="O64" i="137" s="1"/>
  <c r="M64" i="137"/>
  <c r="J64" i="137"/>
  <c r="H64" i="137"/>
  <c r="M63" i="137"/>
  <c r="N63" i="137" s="1"/>
  <c r="O63" i="137" s="1"/>
  <c r="J63" i="137"/>
  <c r="H63" i="137"/>
  <c r="O62" i="137"/>
  <c r="N62" i="137"/>
  <c r="M62" i="137"/>
  <c r="J62" i="137"/>
  <c r="H62" i="137"/>
  <c r="N61" i="137"/>
  <c r="O61" i="137" s="1"/>
  <c r="M61" i="137"/>
  <c r="J61" i="137"/>
  <c r="H61" i="137"/>
  <c r="M60" i="137"/>
  <c r="N60" i="137" s="1"/>
  <c r="O60" i="137" s="1"/>
  <c r="J60" i="137"/>
  <c r="H60" i="137"/>
  <c r="O59" i="137"/>
  <c r="N59" i="137"/>
  <c r="M59" i="137"/>
  <c r="J59" i="137"/>
  <c r="H59" i="137"/>
  <c r="M58" i="137"/>
  <c r="N58" i="137" s="1"/>
  <c r="O58" i="137" s="1"/>
  <c r="J58" i="137"/>
  <c r="H58" i="137"/>
  <c r="M57" i="137"/>
  <c r="N57" i="137" s="1"/>
  <c r="O57" i="137" s="1"/>
  <c r="J57" i="137"/>
  <c r="H57" i="137"/>
  <c r="O56" i="137"/>
  <c r="N56" i="137"/>
  <c r="M56" i="137"/>
  <c r="J56" i="137"/>
  <c r="J70" i="137" s="1"/>
  <c r="H56" i="137"/>
  <c r="N55" i="137"/>
  <c r="O55" i="137" s="1"/>
  <c r="M55" i="137"/>
  <c r="J55" i="137"/>
  <c r="H55" i="137"/>
  <c r="O54" i="137"/>
  <c r="M54" i="137"/>
  <c r="N54" i="137" s="1"/>
  <c r="J54" i="137"/>
  <c r="H54" i="137"/>
  <c r="N53" i="137"/>
  <c r="O53" i="137" s="1"/>
  <c r="M53" i="137"/>
  <c r="J53" i="137"/>
  <c r="H53" i="137"/>
  <c r="N52" i="137"/>
  <c r="O52" i="137" s="1"/>
  <c r="M52" i="137"/>
  <c r="J52" i="137"/>
  <c r="H52" i="137"/>
  <c r="M51" i="137"/>
  <c r="N51" i="137" s="1"/>
  <c r="O51" i="137" s="1"/>
  <c r="J51" i="137"/>
  <c r="H51" i="137"/>
  <c r="O50" i="137"/>
  <c r="N50" i="137"/>
  <c r="M50" i="137"/>
  <c r="J50" i="137"/>
  <c r="H50" i="137"/>
  <c r="N49" i="137"/>
  <c r="O49" i="137" s="1"/>
  <c r="M49" i="137"/>
  <c r="J49" i="137"/>
  <c r="H49" i="137"/>
  <c r="O48" i="137"/>
  <c r="M48" i="137"/>
  <c r="N48" i="137" s="1"/>
  <c r="J48" i="137"/>
  <c r="H48" i="137"/>
  <c r="N47" i="137"/>
  <c r="O47" i="137" s="1"/>
  <c r="M47" i="137"/>
  <c r="J47" i="137"/>
  <c r="H47" i="137"/>
  <c r="M46" i="137"/>
  <c r="N46" i="137" s="1"/>
  <c r="O46" i="137" s="1"/>
  <c r="J46" i="137"/>
  <c r="H46" i="137"/>
  <c r="M45" i="137"/>
  <c r="N45" i="137" s="1"/>
  <c r="O45" i="137" s="1"/>
  <c r="J45" i="137"/>
  <c r="H45" i="137"/>
  <c r="O44" i="137"/>
  <c r="N44" i="137"/>
  <c r="M44" i="137"/>
  <c r="J44" i="137"/>
  <c r="H44" i="137"/>
  <c r="N43" i="137"/>
  <c r="O43" i="137" s="1"/>
  <c r="M43" i="137"/>
  <c r="J43" i="137"/>
  <c r="H43" i="137"/>
  <c r="M42" i="137"/>
  <c r="N42" i="137" s="1"/>
  <c r="O42" i="137" s="1"/>
  <c r="J42" i="137"/>
  <c r="H42" i="137"/>
  <c r="O41" i="137"/>
  <c r="N41" i="137"/>
  <c r="M41" i="137"/>
  <c r="J41" i="137"/>
  <c r="H41" i="137"/>
  <c r="E38" i="137"/>
  <c r="A38" i="137"/>
  <c r="J93" i="137" s="1"/>
  <c r="M37" i="137"/>
  <c r="N37" i="137" s="1"/>
  <c r="O37" i="137" s="1"/>
  <c r="J37" i="137"/>
  <c r="H37" i="137"/>
  <c r="O36" i="137"/>
  <c r="N36" i="137"/>
  <c r="M36" i="137"/>
  <c r="J36" i="137"/>
  <c r="H36" i="137"/>
  <c r="N35" i="137"/>
  <c r="O35" i="137" s="1"/>
  <c r="M35" i="137"/>
  <c r="J35" i="137"/>
  <c r="H35" i="137"/>
  <c r="O34" i="137"/>
  <c r="M34" i="137"/>
  <c r="N34" i="137" s="1"/>
  <c r="J34" i="137"/>
  <c r="H34" i="137"/>
  <c r="O33" i="137"/>
  <c r="N33" i="137"/>
  <c r="M33" i="137"/>
  <c r="J33" i="137"/>
  <c r="H33" i="137"/>
  <c r="N32" i="137"/>
  <c r="O32" i="137" s="1"/>
  <c r="M32" i="137"/>
  <c r="J32" i="137"/>
  <c r="H32" i="137"/>
  <c r="M31" i="137"/>
  <c r="N31" i="137" s="1"/>
  <c r="O31" i="137" s="1"/>
  <c r="J31" i="137"/>
  <c r="H31" i="137"/>
  <c r="O30" i="137"/>
  <c r="N30" i="137"/>
  <c r="M30" i="137"/>
  <c r="J30" i="137"/>
  <c r="H30" i="137"/>
  <c r="N29" i="137"/>
  <c r="O29" i="137" s="1"/>
  <c r="M29" i="137"/>
  <c r="J29" i="137"/>
  <c r="H29" i="137"/>
  <c r="M28" i="137"/>
  <c r="N28" i="137" s="1"/>
  <c r="O28" i="137" s="1"/>
  <c r="J28" i="137"/>
  <c r="H28" i="137"/>
  <c r="N27" i="137"/>
  <c r="O27" i="137" s="1"/>
  <c r="M27" i="137"/>
  <c r="J27" i="137"/>
  <c r="H27" i="137"/>
  <c r="N26" i="137"/>
  <c r="O26" i="137" s="1"/>
  <c r="M26" i="137"/>
  <c r="J26" i="137"/>
  <c r="H26" i="137"/>
  <c r="M25" i="137"/>
  <c r="N25" i="137" s="1"/>
  <c r="O25" i="137" s="1"/>
  <c r="J25" i="137"/>
  <c r="H25" i="137"/>
  <c r="O24" i="137"/>
  <c r="N24" i="137"/>
  <c r="M24" i="137"/>
  <c r="J24" i="137"/>
  <c r="H24" i="137"/>
  <c r="N23" i="137"/>
  <c r="O23" i="137" s="1"/>
  <c r="M23" i="137"/>
  <c r="J23" i="137"/>
  <c r="H23" i="137"/>
  <c r="M22" i="137"/>
  <c r="N22" i="137" s="1"/>
  <c r="O22" i="137" s="1"/>
  <c r="J22" i="137"/>
  <c r="H22" i="137"/>
  <c r="O21" i="137"/>
  <c r="N21" i="137"/>
  <c r="M21" i="137"/>
  <c r="J21" i="137"/>
  <c r="H21" i="137"/>
  <c r="M20" i="137"/>
  <c r="N20" i="137" s="1"/>
  <c r="O20" i="137" s="1"/>
  <c r="J20" i="137"/>
  <c r="H20" i="137"/>
  <c r="M19" i="137"/>
  <c r="N19" i="137" s="1"/>
  <c r="O19" i="137" s="1"/>
  <c r="J19" i="137"/>
  <c r="H19" i="137"/>
  <c r="O18" i="137"/>
  <c r="N18" i="137"/>
  <c r="M18" i="137"/>
  <c r="J18" i="137"/>
  <c r="H18" i="137"/>
  <c r="M17" i="137"/>
  <c r="N17" i="137" s="1"/>
  <c r="O17" i="137" s="1"/>
  <c r="J17" i="137"/>
  <c r="H17" i="137"/>
  <c r="O16" i="137"/>
  <c r="M16" i="137"/>
  <c r="N16" i="137" s="1"/>
  <c r="J16" i="137"/>
  <c r="H16" i="137"/>
  <c r="N15" i="137"/>
  <c r="O15" i="137" s="1"/>
  <c r="M15" i="137"/>
  <c r="J15" i="137"/>
  <c r="H15" i="137"/>
  <c r="N14" i="137"/>
  <c r="O14" i="137" s="1"/>
  <c r="M14" i="137"/>
  <c r="J14" i="137"/>
  <c r="H14" i="137"/>
  <c r="H38" i="137" s="1"/>
  <c r="O13" i="137"/>
  <c r="M13" i="137"/>
  <c r="N13" i="137" s="1"/>
  <c r="J13" i="137"/>
  <c r="H13" i="137"/>
  <c r="N12" i="137"/>
  <c r="O12" i="137" s="1"/>
  <c r="M12" i="137"/>
  <c r="J12" i="137"/>
  <c r="H12" i="137"/>
  <c r="M11" i="137"/>
  <c r="N11" i="137" s="1"/>
  <c r="O11" i="137" s="1"/>
  <c r="J11" i="137"/>
  <c r="H11" i="137"/>
  <c r="M10" i="137"/>
  <c r="N10" i="137" s="1"/>
  <c r="O10" i="137" s="1"/>
  <c r="J10" i="137"/>
  <c r="H10" i="137"/>
  <c r="O9" i="137"/>
  <c r="N9" i="137"/>
  <c r="M9" i="137"/>
  <c r="J9" i="137"/>
  <c r="H9" i="137"/>
  <c r="M8" i="137"/>
  <c r="N8" i="137" s="1"/>
  <c r="O8" i="137" s="1"/>
  <c r="J8" i="137"/>
  <c r="H8" i="137"/>
  <c r="O7" i="137"/>
  <c r="M7" i="137"/>
  <c r="N7" i="137" s="1"/>
  <c r="J7" i="137"/>
  <c r="J38" i="137" s="1"/>
  <c r="H7" i="137"/>
  <c r="O6" i="137"/>
  <c r="N6" i="137"/>
  <c r="M6" i="137"/>
  <c r="J6" i="137"/>
  <c r="H6" i="137"/>
  <c r="H59" i="136"/>
  <c r="J58" i="136"/>
  <c r="E43" i="136"/>
  <c r="A43" i="136"/>
  <c r="N42" i="136"/>
  <c r="O42" i="136" s="1"/>
  <c r="M42" i="136"/>
  <c r="J42" i="136"/>
  <c r="H42" i="136"/>
  <c r="M41" i="136"/>
  <c r="N41" i="136" s="1"/>
  <c r="O41" i="136" s="1"/>
  <c r="J41" i="136"/>
  <c r="H41" i="136"/>
  <c r="M40" i="136"/>
  <c r="N40" i="136" s="1"/>
  <c r="O40" i="136" s="1"/>
  <c r="J40" i="136"/>
  <c r="H40" i="136"/>
  <c r="N39" i="136"/>
  <c r="O39" i="136" s="1"/>
  <c r="M39" i="136"/>
  <c r="J39" i="136"/>
  <c r="H39" i="136"/>
  <c r="M38" i="136"/>
  <c r="N38" i="136" s="1"/>
  <c r="O38" i="136" s="1"/>
  <c r="J38" i="136"/>
  <c r="H38" i="136"/>
  <c r="O37" i="136"/>
  <c r="N37" i="136"/>
  <c r="M37" i="136"/>
  <c r="J37" i="136"/>
  <c r="H37" i="136"/>
  <c r="N36" i="136"/>
  <c r="O36" i="136" s="1"/>
  <c r="M36" i="136"/>
  <c r="J36" i="136"/>
  <c r="H36" i="136"/>
  <c r="M35" i="136"/>
  <c r="N35" i="136" s="1"/>
  <c r="O35" i="136" s="1"/>
  <c r="J35" i="136"/>
  <c r="H35" i="136"/>
  <c r="M34" i="136"/>
  <c r="N34" i="136" s="1"/>
  <c r="O34" i="136" s="1"/>
  <c r="J34" i="136"/>
  <c r="H34" i="136"/>
  <c r="N33" i="136"/>
  <c r="O33" i="136" s="1"/>
  <c r="M33" i="136"/>
  <c r="J33" i="136"/>
  <c r="H33" i="136"/>
  <c r="M32" i="136"/>
  <c r="N32" i="136" s="1"/>
  <c r="O32" i="136" s="1"/>
  <c r="J32" i="136"/>
  <c r="H32" i="136"/>
  <c r="O31" i="136"/>
  <c r="N31" i="136"/>
  <c r="M31" i="136"/>
  <c r="J31" i="136"/>
  <c r="J43" i="136" s="1"/>
  <c r="H31" i="136"/>
  <c r="N30" i="136"/>
  <c r="O30" i="136" s="1"/>
  <c r="O43" i="136" s="1"/>
  <c r="M30" i="136"/>
  <c r="J30" i="136"/>
  <c r="H30" i="136"/>
  <c r="E27" i="136"/>
  <c r="A27" i="136"/>
  <c r="H57" i="136" s="1"/>
  <c r="M26" i="136"/>
  <c r="N26" i="136" s="1"/>
  <c r="O26" i="136" s="1"/>
  <c r="J26" i="136"/>
  <c r="H26" i="136"/>
  <c r="N25" i="136"/>
  <c r="O25" i="136" s="1"/>
  <c r="M25" i="136"/>
  <c r="J25" i="136"/>
  <c r="H25" i="136"/>
  <c r="M24" i="136"/>
  <c r="N24" i="136" s="1"/>
  <c r="O24" i="136" s="1"/>
  <c r="J24" i="136"/>
  <c r="H24" i="136"/>
  <c r="O23" i="136"/>
  <c r="N23" i="136"/>
  <c r="M23" i="136"/>
  <c r="J23" i="136"/>
  <c r="H23" i="136"/>
  <c r="N22" i="136"/>
  <c r="O22" i="136" s="1"/>
  <c r="M22" i="136"/>
  <c r="J22" i="136"/>
  <c r="H22" i="136"/>
  <c r="M21" i="136"/>
  <c r="N21" i="136" s="1"/>
  <c r="O21" i="136" s="1"/>
  <c r="J21" i="136"/>
  <c r="H21" i="136"/>
  <c r="M20" i="136"/>
  <c r="N20" i="136" s="1"/>
  <c r="O20" i="136" s="1"/>
  <c r="J20" i="136"/>
  <c r="H20" i="136"/>
  <c r="N19" i="136"/>
  <c r="O19" i="136" s="1"/>
  <c r="M19" i="136"/>
  <c r="J19" i="136"/>
  <c r="H19" i="136"/>
  <c r="H27" i="136" s="1"/>
  <c r="M18" i="136"/>
  <c r="N18" i="136" s="1"/>
  <c r="O18" i="136" s="1"/>
  <c r="J18" i="136"/>
  <c r="H18" i="136"/>
  <c r="O17" i="136"/>
  <c r="N17" i="136"/>
  <c r="M17" i="136"/>
  <c r="J17" i="136"/>
  <c r="H17" i="136"/>
  <c r="N16" i="136"/>
  <c r="O16" i="136" s="1"/>
  <c r="M16" i="136"/>
  <c r="J16" i="136"/>
  <c r="H16" i="136"/>
  <c r="M15" i="136"/>
  <c r="N15" i="136" s="1"/>
  <c r="O15" i="136" s="1"/>
  <c r="J15" i="136"/>
  <c r="H15" i="136"/>
  <c r="M14" i="136"/>
  <c r="N14" i="136" s="1"/>
  <c r="O14" i="136" s="1"/>
  <c r="J14" i="136"/>
  <c r="H14" i="136"/>
  <c r="N13" i="136"/>
  <c r="O13" i="136" s="1"/>
  <c r="M13" i="136"/>
  <c r="J13" i="136"/>
  <c r="H13" i="136"/>
  <c r="M12" i="136"/>
  <c r="N12" i="136" s="1"/>
  <c r="O12" i="136" s="1"/>
  <c r="J12" i="136"/>
  <c r="H12" i="136"/>
  <c r="O11" i="136"/>
  <c r="N11" i="136"/>
  <c r="M11" i="136"/>
  <c r="J11" i="136"/>
  <c r="H11" i="136"/>
  <c r="N10" i="136"/>
  <c r="O10" i="136" s="1"/>
  <c r="M10" i="136"/>
  <c r="J10" i="136"/>
  <c r="H10" i="136"/>
  <c r="M9" i="136"/>
  <c r="N9" i="136" s="1"/>
  <c r="O9" i="136" s="1"/>
  <c r="J9" i="136"/>
  <c r="H9" i="136"/>
  <c r="M8" i="136"/>
  <c r="N8" i="136" s="1"/>
  <c r="O8" i="136" s="1"/>
  <c r="J8" i="136"/>
  <c r="H8" i="136"/>
  <c r="N7" i="136"/>
  <c r="O7" i="136" s="1"/>
  <c r="M7" i="136"/>
  <c r="J7" i="136"/>
  <c r="H7" i="136"/>
  <c r="M6" i="136"/>
  <c r="N6" i="136" s="1"/>
  <c r="O6" i="136" s="1"/>
  <c r="J6" i="136"/>
  <c r="H6" i="136"/>
  <c r="O31" i="135"/>
  <c r="H25" i="135"/>
  <c r="O24" i="135"/>
  <c r="H23" i="135"/>
  <c r="H18" i="135"/>
  <c r="H32" i="135" s="1"/>
  <c r="H19" i="118" s="1"/>
  <c r="O17" i="135"/>
  <c r="E9" i="135"/>
  <c r="A9" i="135"/>
  <c r="J24" i="135" s="1"/>
  <c r="N8" i="135"/>
  <c r="O8" i="135" s="1"/>
  <c r="M8" i="135"/>
  <c r="J8" i="135"/>
  <c r="H8" i="135"/>
  <c r="M7" i="135"/>
  <c r="N7" i="135" s="1"/>
  <c r="O7" i="135" s="1"/>
  <c r="J7" i="135"/>
  <c r="H7" i="135"/>
  <c r="H9" i="135" s="1"/>
  <c r="O6" i="135"/>
  <c r="N6" i="135"/>
  <c r="M6" i="135"/>
  <c r="J6" i="135"/>
  <c r="J9" i="135" s="1"/>
  <c r="J12" i="135" s="1"/>
  <c r="C19" i="118" s="1"/>
  <c r="H6" i="135"/>
  <c r="J39" i="134"/>
  <c r="J32" i="134"/>
  <c r="J46" i="134" s="1"/>
  <c r="E24" i="134"/>
  <c r="A24" i="134"/>
  <c r="M23" i="134"/>
  <c r="N23" i="134" s="1"/>
  <c r="O23" i="134" s="1"/>
  <c r="J23" i="134"/>
  <c r="H23" i="134"/>
  <c r="O22" i="134"/>
  <c r="N22" i="134"/>
  <c r="M22" i="134"/>
  <c r="J22" i="134"/>
  <c r="J24" i="134" s="1"/>
  <c r="H22" i="134"/>
  <c r="N21" i="134"/>
  <c r="O21" i="134" s="1"/>
  <c r="M21" i="134"/>
  <c r="J21" i="134"/>
  <c r="H21" i="134"/>
  <c r="H24" i="134" s="1"/>
  <c r="E18" i="134"/>
  <c r="A18" i="134"/>
  <c r="O40" i="134" s="1"/>
  <c r="M17" i="134"/>
  <c r="N17" i="134" s="1"/>
  <c r="O17" i="134" s="1"/>
  <c r="J17" i="134"/>
  <c r="H17" i="134"/>
  <c r="N16" i="134"/>
  <c r="O16" i="134" s="1"/>
  <c r="M16" i="134"/>
  <c r="J16" i="134"/>
  <c r="H16" i="134"/>
  <c r="M15" i="134"/>
  <c r="N15" i="134" s="1"/>
  <c r="O15" i="134" s="1"/>
  <c r="J15" i="134"/>
  <c r="H15" i="134"/>
  <c r="O14" i="134"/>
  <c r="N14" i="134"/>
  <c r="M14" i="134"/>
  <c r="J14" i="134"/>
  <c r="H14" i="134"/>
  <c r="N13" i="134"/>
  <c r="O13" i="134" s="1"/>
  <c r="M13" i="134"/>
  <c r="J13" i="134"/>
  <c r="H13" i="134"/>
  <c r="M12" i="134"/>
  <c r="N12" i="134" s="1"/>
  <c r="O12" i="134" s="1"/>
  <c r="J12" i="134"/>
  <c r="H12" i="134"/>
  <c r="M11" i="134"/>
  <c r="N11" i="134" s="1"/>
  <c r="O11" i="134" s="1"/>
  <c r="J11" i="134"/>
  <c r="H11" i="134"/>
  <c r="N10" i="134"/>
  <c r="O10" i="134" s="1"/>
  <c r="M10" i="134"/>
  <c r="J10" i="134"/>
  <c r="H10" i="134"/>
  <c r="M9" i="134"/>
  <c r="N9" i="134" s="1"/>
  <c r="O9" i="134" s="1"/>
  <c r="J9" i="134"/>
  <c r="H9" i="134"/>
  <c r="O8" i="134"/>
  <c r="N8" i="134"/>
  <c r="M8" i="134"/>
  <c r="J8" i="134"/>
  <c r="H8" i="134"/>
  <c r="N7" i="134"/>
  <c r="O7" i="134" s="1"/>
  <c r="M7" i="134"/>
  <c r="J7" i="134"/>
  <c r="H7" i="134"/>
  <c r="M6" i="134"/>
  <c r="N6" i="134" s="1"/>
  <c r="O6" i="134" s="1"/>
  <c r="J6" i="134"/>
  <c r="H6" i="134"/>
  <c r="O27" i="133"/>
  <c r="J27" i="133"/>
  <c r="O26" i="133"/>
  <c r="H26" i="133"/>
  <c r="O25" i="133"/>
  <c r="J25" i="133"/>
  <c r="O20" i="133"/>
  <c r="O34" i="133" s="1"/>
  <c r="J20" i="133"/>
  <c r="J34" i="133" s="1"/>
  <c r="O18" i="133"/>
  <c r="J11" i="133"/>
  <c r="E11" i="133"/>
  <c r="A11" i="133"/>
  <c r="N10" i="133"/>
  <c r="O10" i="133" s="1"/>
  <c r="O11" i="133" s="1"/>
  <c r="O19" i="133" s="1"/>
  <c r="O33" i="133" s="1"/>
  <c r="M10" i="133"/>
  <c r="J10" i="133"/>
  <c r="H10" i="133"/>
  <c r="H11" i="133" s="1"/>
  <c r="H19" i="133" s="1"/>
  <c r="H33" i="133" s="1"/>
  <c r="F17" i="118" s="1"/>
  <c r="H7" i="133"/>
  <c r="H14" i="133" s="1"/>
  <c r="B17" i="118" s="1"/>
  <c r="E7" i="133"/>
  <c r="A7" i="133"/>
  <c r="H27" i="133" s="1"/>
  <c r="M6" i="133"/>
  <c r="N6" i="133" s="1"/>
  <c r="O6" i="133" s="1"/>
  <c r="O7" i="133" s="1"/>
  <c r="J6" i="133"/>
  <c r="J7" i="133" s="1"/>
  <c r="H6" i="133"/>
  <c r="O28" i="132"/>
  <c r="J28" i="132"/>
  <c r="O26" i="132"/>
  <c r="J26" i="132"/>
  <c r="O21" i="132"/>
  <c r="O35" i="132" s="1"/>
  <c r="J21" i="132"/>
  <c r="H21" i="132"/>
  <c r="H35" i="132" s="1"/>
  <c r="H16" i="118" s="1"/>
  <c r="J19" i="132"/>
  <c r="J12" i="132"/>
  <c r="J15" i="132" s="1"/>
  <c r="C16" i="118" s="1"/>
  <c r="E12" i="132"/>
  <c r="A12" i="132"/>
  <c r="H28" i="132" s="1"/>
  <c r="M11" i="132"/>
  <c r="N11" i="132" s="1"/>
  <c r="O11" i="132" s="1"/>
  <c r="J11" i="132"/>
  <c r="H11" i="132"/>
  <c r="M10" i="132"/>
  <c r="N10" i="132" s="1"/>
  <c r="O10" i="132" s="1"/>
  <c r="J10" i="132"/>
  <c r="H10" i="132"/>
  <c r="N9" i="132"/>
  <c r="O9" i="132" s="1"/>
  <c r="M9" i="132"/>
  <c r="J9" i="132"/>
  <c r="H9" i="132"/>
  <c r="M8" i="132"/>
  <c r="N8" i="132" s="1"/>
  <c r="O8" i="132" s="1"/>
  <c r="J8" i="132"/>
  <c r="H8" i="132"/>
  <c r="O7" i="132"/>
  <c r="N7" i="132"/>
  <c r="M7" i="132"/>
  <c r="J7" i="132"/>
  <c r="H7" i="132"/>
  <c r="N6" i="132"/>
  <c r="O6" i="132" s="1"/>
  <c r="M6" i="132"/>
  <c r="J6" i="132"/>
  <c r="H6" i="132"/>
  <c r="H30" i="131"/>
  <c r="H23" i="131"/>
  <c r="H37" i="131" s="1"/>
  <c r="F15" i="118" s="1"/>
  <c r="H15" i="131"/>
  <c r="E15" i="131"/>
  <c r="A15" i="131"/>
  <c r="O24" i="131" s="1"/>
  <c r="O38" i="131" s="1"/>
  <c r="O14" i="131"/>
  <c r="O15" i="131" s="1"/>
  <c r="N14" i="131"/>
  <c r="M14" i="131"/>
  <c r="J14" i="131"/>
  <c r="J15" i="131" s="1"/>
  <c r="H14" i="131"/>
  <c r="E11" i="131"/>
  <c r="A11" i="131"/>
  <c r="O31" i="131" s="1"/>
  <c r="M10" i="131"/>
  <c r="N10" i="131" s="1"/>
  <c r="O10" i="131" s="1"/>
  <c r="J10" i="131"/>
  <c r="H10" i="131"/>
  <c r="M9" i="131"/>
  <c r="N9" i="131" s="1"/>
  <c r="O9" i="131" s="1"/>
  <c r="J9" i="131"/>
  <c r="J11" i="131" s="1"/>
  <c r="J18" i="131" s="1"/>
  <c r="C15" i="118" s="1"/>
  <c r="H9" i="131"/>
  <c r="N8" i="131"/>
  <c r="O8" i="131" s="1"/>
  <c r="M8" i="131"/>
  <c r="J8" i="131"/>
  <c r="H8" i="131"/>
  <c r="M7" i="131"/>
  <c r="N7" i="131" s="1"/>
  <c r="O7" i="131" s="1"/>
  <c r="J7" i="131"/>
  <c r="H7" i="131"/>
  <c r="O6" i="131"/>
  <c r="N6" i="131"/>
  <c r="M6" i="131"/>
  <c r="J6" i="131"/>
  <c r="H6" i="131"/>
  <c r="J40" i="130"/>
  <c r="J33" i="130"/>
  <c r="J47" i="130" s="1"/>
  <c r="E25" i="130"/>
  <c r="A25" i="130"/>
  <c r="M24" i="130"/>
  <c r="N24" i="130" s="1"/>
  <c r="O24" i="130" s="1"/>
  <c r="J24" i="130"/>
  <c r="H24" i="130"/>
  <c r="O23" i="130"/>
  <c r="N23" i="130"/>
  <c r="M23" i="130"/>
  <c r="J23" i="130"/>
  <c r="H23" i="130"/>
  <c r="N22" i="130"/>
  <c r="O22" i="130" s="1"/>
  <c r="M22" i="130"/>
  <c r="J22" i="130"/>
  <c r="H22" i="130"/>
  <c r="M21" i="130"/>
  <c r="N21" i="130" s="1"/>
  <c r="O21" i="130" s="1"/>
  <c r="J21" i="130"/>
  <c r="H21" i="130"/>
  <c r="M20" i="130"/>
  <c r="N20" i="130" s="1"/>
  <c r="O20" i="130" s="1"/>
  <c r="J20" i="130"/>
  <c r="H20" i="130"/>
  <c r="N19" i="130"/>
  <c r="O19" i="130" s="1"/>
  <c r="M19" i="130"/>
  <c r="J19" i="130"/>
  <c r="H19" i="130"/>
  <c r="M18" i="130"/>
  <c r="N18" i="130" s="1"/>
  <c r="O18" i="130" s="1"/>
  <c r="J18" i="130"/>
  <c r="H18" i="130"/>
  <c r="O17" i="130"/>
  <c r="N17" i="130"/>
  <c r="M17" i="130"/>
  <c r="J17" i="130"/>
  <c r="H17" i="130"/>
  <c r="N16" i="130"/>
  <c r="O16" i="130" s="1"/>
  <c r="M16" i="130"/>
  <c r="J16" i="130"/>
  <c r="H16" i="130"/>
  <c r="M15" i="130"/>
  <c r="N15" i="130" s="1"/>
  <c r="O15" i="130" s="1"/>
  <c r="J15" i="130"/>
  <c r="H15" i="130"/>
  <c r="M14" i="130"/>
  <c r="N14" i="130" s="1"/>
  <c r="O14" i="130" s="1"/>
  <c r="J14" i="130"/>
  <c r="H14" i="130"/>
  <c r="N13" i="130"/>
  <c r="O13" i="130" s="1"/>
  <c r="M13" i="130"/>
  <c r="J13" i="130"/>
  <c r="H13" i="130"/>
  <c r="M12" i="130"/>
  <c r="N12" i="130" s="1"/>
  <c r="O12" i="130" s="1"/>
  <c r="J12" i="130"/>
  <c r="H12" i="130"/>
  <c r="O11" i="130"/>
  <c r="N11" i="130"/>
  <c r="M11" i="130"/>
  <c r="J11" i="130"/>
  <c r="H11" i="130"/>
  <c r="N10" i="130"/>
  <c r="O10" i="130" s="1"/>
  <c r="M10" i="130"/>
  <c r="J10" i="130"/>
  <c r="H10" i="130"/>
  <c r="M9" i="130"/>
  <c r="N9" i="130" s="1"/>
  <c r="O9" i="130" s="1"/>
  <c r="J9" i="130"/>
  <c r="H9" i="130"/>
  <c r="M8" i="130"/>
  <c r="N8" i="130" s="1"/>
  <c r="O8" i="130" s="1"/>
  <c r="J8" i="130"/>
  <c r="H8" i="130"/>
  <c r="N7" i="130"/>
  <c r="O7" i="130" s="1"/>
  <c r="M7" i="130"/>
  <c r="J7" i="130"/>
  <c r="H7" i="130"/>
  <c r="M6" i="130"/>
  <c r="N6" i="130" s="1"/>
  <c r="O6" i="130" s="1"/>
  <c r="J6" i="130"/>
  <c r="H6" i="130"/>
  <c r="O35" i="129"/>
  <c r="H29" i="129"/>
  <c r="O28" i="129"/>
  <c r="O42" i="129" s="1"/>
  <c r="E20" i="129"/>
  <c r="A20" i="129"/>
  <c r="J35" i="129" s="1"/>
  <c r="N19" i="129"/>
  <c r="O19" i="129" s="1"/>
  <c r="M19" i="129"/>
  <c r="J19" i="129"/>
  <c r="H19" i="129"/>
  <c r="H20" i="129" s="1"/>
  <c r="H34" i="129" s="1"/>
  <c r="M18" i="129"/>
  <c r="N18" i="129" s="1"/>
  <c r="O18" i="129" s="1"/>
  <c r="J18" i="129"/>
  <c r="H18" i="129"/>
  <c r="O17" i="129"/>
  <c r="N17" i="129"/>
  <c r="M17" i="129"/>
  <c r="J17" i="129"/>
  <c r="H17" i="129"/>
  <c r="O16" i="129"/>
  <c r="N16" i="129"/>
  <c r="M16" i="129"/>
  <c r="J16" i="129"/>
  <c r="J20" i="129" s="1"/>
  <c r="H16" i="129"/>
  <c r="E13" i="129"/>
  <c r="A13" i="129"/>
  <c r="H35" i="129" s="1"/>
  <c r="M12" i="129"/>
  <c r="N12" i="129" s="1"/>
  <c r="O12" i="129" s="1"/>
  <c r="J12" i="129"/>
  <c r="H12" i="129"/>
  <c r="N11" i="129"/>
  <c r="O11" i="129" s="1"/>
  <c r="M11" i="129"/>
  <c r="J11" i="129"/>
  <c r="H11" i="129"/>
  <c r="O10" i="129"/>
  <c r="M10" i="129"/>
  <c r="N10" i="129" s="1"/>
  <c r="J10" i="129"/>
  <c r="H10" i="129"/>
  <c r="N9" i="129"/>
  <c r="O9" i="129" s="1"/>
  <c r="M9" i="129"/>
  <c r="J9" i="129"/>
  <c r="H9" i="129"/>
  <c r="M8" i="129"/>
  <c r="N8" i="129" s="1"/>
  <c r="O8" i="129" s="1"/>
  <c r="J8" i="129"/>
  <c r="H8" i="129"/>
  <c r="N7" i="129"/>
  <c r="O7" i="129" s="1"/>
  <c r="M7" i="129"/>
  <c r="J7" i="129"/>
  <c r="H7" i="129"/>
  <c r="M6" i="129"/>
  <c r="N6" i="129" s="1"/>
  <c r="O6" i="129" s="1"/>
  <c r="J6" i="129"/>
  <c r="H6" i="129"/>
  <c r="H13" i="129" s="1"/>
  <c r="H24" i="128"/>
  <c r="O22" i="128"/>
  <c r="J22" i="128"/>
  <c r="J17" i="128"/>
  <c r="H17" i="128"/>
  <c r="H31" i="128" s="1"/>
  <c r="H12" i="118" s="1"/>
  <c r="J16" i="128"/>
  <c r="E8" i="128"/>
  <c r="A8" i="128"/>
  <c r="M7" i="128"/>
  <c r="N7" i="128" s="1"/>
  <c r="O7" i="128" s="1"/>
  <c r="J7" i="128"/>
  <c r="H7" i="128"/>
  <c r="M6" i="128"/>
  <c r="N6" i="128" s="1"/>
  <c r="O6" i="128" s="1"/>
  <c r="O8" i="128" s="1"/>
  <c r="O11" i="128" s="1"/>
  <c r="J6" i="128"/>
  <c r="J8" i="128" s="1"/>
  <c r="J11" i="128" s="1"/>
  <c r="C12" i="118" s="1"/>
  <c r="H6" i="128"/>
  <c r="H8" i="128" s="1"/>
  <c r="H11" i="128" s="1"/>
  <c r="B12" i="118" s="1"/>
  <c r="H44" i="127"/>
  <c r="O37" i="127"/>
  <c r="E28" i="127"/>
  <c r="A28" i="127"/>
  <c r="N27" i="127"/>
  <c r="O27" i="127" s="1"/>
  <c r="M27" i="127"/>
  <c r="J27" i="127"/>
  <c r="H27" i="127"/>
  <c r="N26" i="127"/>
  <c r="O26" i="127" s="1"/>
  <c r="M26" i="127"/>
  <c r="J26" i="127"/>
  <c r="H26" i="127"/>
  <c r="M25" i="127"/>
  <c r="N25" i="127" s="1"/>
  <c r="O25" i="127" s="1"/>
  <c r="J25" i="127"/>
  <c r="H25" i="127"/>
  <c r="M24" i="127"/>
  <c r="N24" i="127" s="1"/>
  <c r="O24" i="127" s="1"/>
  <c r="J24" i="127"/>
  <c r="H24" i="127"/>
  <c r="M23" i="127"/>
  <c r="N23" i="127" s="1"/>
  <c r="O23" i="127" s="1"/>
  <c r="J23" i="127"/>
  <c r="H23" i="127"/>
  <c r="H28" i="127" s="1"/>
  <c r="E20" i="127"/>
  <c r="A20" i="127"/>
  <c r="O19" i="127"/>
  <c r="N19" i="127"/>
  <c r="M19" i="127"/>
  <c r="J19" i="127"/>
  <c r="H19" i="127"/>
  <c r="N18" i="127"/>
  <c r="O18" i="127" s="1"/>
  <c r="M18" i="127"/>
  <c r="J18" i="127"/>
  <c r="H18" i="127"/>
  <c r="M17" i="127"/>
  <c r="N17" i="127" s="1"/>
  <c r="O17" i="127" s="1"/>
  <c r="J17" i="127"/>
  <c r="H17" i="127"/>
  <c r="M16" i="127"/>
  <c r="N16" i="127" s="1"/>
  <c r="O16" i="127" s="1"/>
  <c r="J16" i="127"/>
  <c r="H16" i="127"/>
  <c r="M15" i="127"/>
  <c r="N15" i="127" s="1"/>
  <c r="O15" i="127" s="1"/>
  <c r="J15" i="127"/>
  <c r="H15" i="127"/>
  <c r="O14" i="127"/>
  <c r="N14" i="127"/>
  <c r="M14" i="127"/>
  <c r="J14" i="127"/>
  <c r="H14" i="127"/>
  <c r="O13" i="127"/>
  <c r="N13" i="127"/>
  <c r="M13" i="127"/>
  <c r="J13" i="127"/>
  <c r="H13" i="127"/>
  <c r="N12" i="127"/>
  <c r="O12" i="127" s="1"/>
  <c r="M12" i="127"/>
  <c r="J12" i="127"/>
  <c r="H12" i="127"/>
  <c r="M11" i="127"/>
  <c r="N11" i="127" s="1"/>
  <c r="O11" i="127" s="1"/>
  <c r="J11" i="127"/>
  <c r="H11" i="127"/>
  <c r="M10" i="127"/>
  <c r="N10" i="127" s="1"/>
  <c r="O10" i="127" s="1"/>
  <c r="J10" i="127"/>
  <c r="H10" i="127"/>
  <c r="M9" i="127"/>
  <c r="N9" i="127" s="1"/>
  <c r="O9" i="127" s="1"/>
  <c r="J9" i="127"/>
  <c r="H9" i="127"/>
  <c r="O8" i="127"/>
  <c r="N8" i="127"/>
  <c r="M8" i="127"/>
  <c r="J8" i="127"/>
  <c r="H8" i="127"/>
  <c r="O7" i="127"/>
  <c r="N7" i="127"/>
  <c r="M7" i="127"/>
  <c r="J7" i="127"/>
  <c r="H7" i="127"/>
  <c r="N6" i="127"/>
  <c r="O6" i="127" s="1"/>
  <c r="M6" i="127"/>
  <c r="J6" i="127"/>
  <c r="H6" i="127"/>
  <c r="H25" i="126"/>
  <c r="H39" i="126" s="1"/>
  <c r="F10" i="118" s="1"/>
  <c r="H20" i="126"/>
  <c r="B10" i="118" s="1"/>
  <c r="E17" i="126"/>
  <c r="A17" i="126"/>
  <c r="H32" i="126" s="1"/>
  <c r="O16" i="126"/>
  <c r="N16" i="126"/>
  <c r="M16" i="126"/>
  <c r="J16" i="126"/>
  <c r="H16" i="126"/>
  <c r="O15" i="126"/>
  <c r="N15" i="126"/>
  <c r="M15" i="126"/>
  <c r="J15" i="126"/>
  <c r="H15" i="126"/>
  <c r="M14" i="126"/>
  <c r="N14" i="126" s="1"/>
  <c r="O14" i="126" s="1"/>
  <c r="J14" i="126"/>
  <c r="H14" i="126"/>
  <c r="M13" i="126"/>
  <c r="N13" i="126" s="1"/>
  <c r="O13" i="126" s="1"/>
  <c r="J13" i="126"/>
  <c r="H13" i="126"/>
  <c r="M12" i="126"/>
  <c r="N12" i="126" s="1"/>
  <c r="O12" i="126" s="1"/>
  <c r="J12" i="126"/>
  <c r="H12" i="126"/>
  <c r="O11" i="126"/>
  <c r="N11" i="126"/>
  <c r="M11" i="126"/>
  <c r="J11" i="126"/>
  <c r="H11" i="126"/>
  <c r="O10" i="126"/>
  <c r="N10" i="126"/>
  <c r="M10" i="126"/>
  <c r="J10" i="126"/>
  <c r="H10" i="126"/>
  <c r="N9" i="126"/>
  <c r="O9" i="126" s="1"/>
  <c r="M9" i="126"/>
  <c r="J9" i="126"/>
  <c r="H9" i="126"/>
  <c r="N8" i="126"/>
  <c r="O8" i="126" s="1"/>
  <c r="M8" i="126"/>
  <c r="J8" i="126"/>
  <c r="H8" i="126"/>
  <c r="M7" i="126"/>
  <c r="N7" i="126" s="1"/>
  <c r="O7" i="126" s="1"/>
  <c r="J7" i="126"/>
  <c r="H7" i="126"/>
  <c r="M6" i="126"/>
  <c r="N6" i="126" s="1"/>
  <c r="O6" i="126" s="1"/>
  <c r="J6" i="126"/>
  <c r="H6" i="126"/>
  <c r="H17" i="126" s="1"/>
  <c r="J55" i="125"/>
  <c r="O48" i="125"/>
  <c r="J48" i="125"/>
  <c r="H48" i="125"/>
  <c r="O47" i="125"/>
  <c r="O49" i="125" s="1"/>
  <c r="O46" i="125"/>
  <c r="J46" i="125"/>
  <c r="H46" i="125"/>
  <c r="O41" i="125"/>
  <c r="O55" i="125" s="1"/>
  <c r="J41" i="125"/>
  <c r="H41" i="125"/>
  <c r="H55" i="125" s="1"/>
  <c r="H9" i="118" s="1"/>
  <c r="O40" i="125"/>
  <c r="O54" i="125" s="1"/>
  <c r="E32" i="125"/>
  <c r="A32" i="125"/>
  <c r="J47" i="125" s="1"/>
  <c r="M31" i="125"/>
  <c r="N31" i="125" s="1"/>
  <c r="O31" i="125" s="1"/>
  <c r="J31" i="125"/>
  <c r="H31" i="125"/>
  <c r="M30" i="125"/>
  <c r="N30" i="125" s="1"/>
  <c r="O30" i="125" s="1"/>
  <c r="J30" i="125"/>
  <c r="H30" i="125"/>
  <c r="O29" i="125"/>
  <c r="N29" i="125"/>
  <c r="M29" i="125"/>
  <c r="J29" i="125"/>
  <c r="H29" i="125"/>
  <c r="O28" i="125"/>
  <c r="N28" i="125"/>
  <c r="M28" i="125"/>
  <c r="J28" i="125"/>
  <c r="H28" i="125"/>
  <c r="N27" i="125"/>
  <c r="O27" i="125" s="1"/>
  <c r="M27" i="125"/>
  <c r="J27" i="125"/>
  <c r="H27" i="125"/>
  <c r="M26" i="125"/>
  <c r="N26" i="125" s="1"/>
  <c r="O26" i="125" s="1"/>
  <c r="J26" i="125"/>
  <c r="H26" i="125"/>
  <c r="M25" i="125"/>
  <c r="N25" i="125" s="1"/>
  <c r="O25" i="125" s="1"/>
  <c r="J25" i="125"/>
  <c r="H25" i="125"/>
  <c r="M24" i="125"/>
  <c r="N24" i="125" s="1"/>
  <c r="O24" i="125" s="1"/>
  <c r="J24" i="125"/>
  <c r="H24" i="125"/>
  <c r="O23" i="125"/>
  <c r="N23" i="125"/>
  <c r="M23" i="125"/>
  <c r="J23" i="125"/>
  <c r="H23" i="125"/>
  <c r="N22" i="125"/>
  <c r="O22" i="125" s="1"/>
  <c r="M22" i="125"/>
  <c r="J22" i="125"/>
  <c r="H22" i="125"/>
  <c r="M21" i="125"/>
  <c r="N21" i="125" s="1"/>
  <c r="O21" i="125" s="1"/>
  <c r="J21" i="125"/>
  <c r="H21" i="125"/>
  <c r="M20" i="125"/>
  <c r="N20" i="125" s="1"/>
  <c r="O20" i="125" s="1"/>
  <c r="J20" i="125"/>
  <c r="H20" i="125"/>
  <c r="M19" i="125"/>
  <c r="N19" i="125" s="1"/>
  <c r="O19" i="125" s="1"/>
  <c r="J19" i="125"/>
  <c r="H19" i="125"/>
  <c r="M18" i="125"/>
  <c r="N18" i="125" s="1"/>
  <c r="O18" i="125" s="1"/>
  <c r="J18" i="125"/>
  <c r="H18" i="125"/>
  <c r="O17" i="125"/>
  <c r="N17" i="125"/>
  <c r="M17" i="125"/>
  <c r="J17" i="125"/>
  <c r="H17" i="125"/>
  <c r="O16" i="125"/>
  <c r="N16" i="125"/>
  <c r="M16" i="125"/>
  <c r="J16" i="125"/>
  <c r="H16" i="125"/>
  <c r="N15" i="125"/>
  <c r="O15" i="125" s="1"/>
  <c r="M15" i="125"/>
  <c r="J15" i="125"/>
  <c r="H15" i="125"/>
  <c r="N14" i="125"/>
  <c r="O14" i="125" s="1"/>
  <c r="M14" i="125"/>
  <c r="J14" i="125"/>
  <c r="H14" i="125"/>
  <c r="M13" i="125"/>
  <c r="N13" i="125" s="1"/>
  <c r="O13" i="125" s="1"/>
  <c r="J13" i="125"/>
  <c r="H13" i="125"/>
  <c r="M12" i="125"/>
  <c r="N12" i="125" s="1"/>
  <c r="O12" i="125" s="1"/>
  <c r="J12" i="125"/>
  <c r="H12" i="125"/>
  <c r="O11" i="125"/>
  <c r="N11" i="125"/>
  <c r="M11" i="125"/>
  <c r="J11" i="125"/>
  <c r="H11" i="125"/>
  <c r="N10" i="125"/>
  <c r="O10" i="125" s="1"/>
  <c r="M10" i="125"/>
  <c r="J10" i="125"/>
  <c r="H10" i="125"/>
  <c r="M9" i="125"/>
  <c r="N9" i="125" s="1"/>
  <c r="O9" i="125" s="1"/>
  <c r="J9" i="125"/>
  <c r="H9" i="125"/>
  <c r="M8" i="125"/>
  <c r="N8" i="125" s="1"/>
  <c r="O8" i="125" s="1"/>
  <c r="J8" i="125"/>
  <c r="H8" i="125"/>
  <c r="M7" i="125"/>
  <c r="N7" i="125" s="1"/>
  <c r="O7" i="125" s="1"/>
  <c r="J7" i="125"/>
  <c r="H7" i="125"/>
  <c r="M6" i="125"/>
  <c r="N6" i="125" s="1"/>
  <c r="O6" i="125" s="1"/>
  <c r="J6" i="125"/>
  <c r="J32" i="125" s="1"/>
  <c r="H6" i="125"/>
  <c r="H32" i="125" s="1"/>
  <c r="O60" i="124"/>
  <c r="O53" i="124"/>
  <c r="O67" i="124" s="1"/>
  <c r="J45" i="124"/>
  <c r="E45" i="124"/>
  <c r="A45" i="124"/>
  <c r="M44" i="124"/>
  <c r="N44" i="124" s="1"/>
  <c r="O44" i="124" s="1"/>
  <c r="O45" i="124" s="1"/>
  <c r="J44" i="124"/>
  <c r="H44" i="124"/>
  <c r="H45" i="124" s="1"/>
  <c r="E41" i="124"/>
  <c r="A41" i="124"/>
  <c r="J59" i="124" s="1"/>
  <c r="O40" i="124"/>
  <c r="O41" i="124" s="1"/>
  <c r="N40" i="124"/>
  <c r="M40" i="124"/>
  <c r="J40" i="124"/>
  <c r="J41" i="124" s="1"/>
  <c r="H40" i="124"/>
  <c r="H41" i="124" s="1"/>
  <c r="E37" i="124"/>
  <c r="A37" i="124"/>
  <c r="M36" i="124"/>
  <c r="N36" i="124" s="1"/>
  <c r="O36" i="124" s="1"/>
  <c r="J36" i="124"/>
  <c r="H36" i="124"/>
  <c r="M35" i="124"/>
  <c r="N35" i="124" s="1"/>
  <c r="O35" i="124" s="1"/>
  <c r="J35" i="124"/>
  <c r="H35" i="124"/>
  <c r="M34" i="124"/>
  <c r="N34" i="124" s="1"/>
  <c r="O34" i="124" s="1"/>
  <c r="J34" i="124"/>
  <c r="H34" i="124"/>
  <c r="M33" i="124"/>
  <c r="N33" i="124" s="1"/>
  <c r="O33" i="124" s="1"/>
  <c r="J33" i="124"/>
  <c r="H33" i="124"/>
  <c r="O32" i="124"/>
  <c r="N32" i="124"/>
  <c r="M32" i="124"/>
  <c r="J32" i="124"/>
  <c r="H32" i="124"/>
  <c r="O31" i="124"/>
  <c r="N31" i="124"/>
  <c r="M31" i="124"/>
  <c r="J31" i="124"/>
  <c r="H31" i="124"/>
  <c r="N30" i="124"/>
  <c r="O30" i="124" s="1"/>
  <c r="M30" i="124"/>
  <c r="J30" i="124"/>
  <c r="H30" i="124"/>
  <c r="N29" i="124"/>
  <c r="O29" i="124" s="1"/>
  <c r="M29" i="124"/>
  <c r="J29" i="124"/>
  <c r="H29" i="124"/>
  <c r="M28" i="124"/>
  <c r="N28" i="124" s="1"/>
  <c r="O28" i="124" s="1"/>
  <c r="J28" i="124"/>
  <c r="H28" i="124"/>
  <c r="M27" i="124"/>
  <c r="N27" i="124" s="1"/>
  <c r="O27" i="124" s="1"/>
  <c r="J27" i="124"/>
  <c r="H27" i="124"/>
  <c r="O26" i="124"/>
  <c r="N26" i="124"/>
  <c r="M26" i="124"/>
  <c r="J26" i="124"/>
  <c r="H26" i="124"/>
  <c r="N25" i="124"/>
  <c r="O25" i="124" s="1"/>
  <c r="M25" i="124"/>
  <c r="J25" i="124"/>
  <c r="H25" i="124"/>
  <c r="M24" i="124"/>
  <c r="N24" i="124" s="1"/>
  <c r="O24" i="124" s="1"/>
  <c r="J24" i="124"/>
  <c r="H24" i="124"/>
  <c r="N23" i="124"/>
  <c r="O23" i="124" s="1"/>
  <c r="M23" i="124"/>
  <c r="J23" i="124"/>
  <c r="H23" i="124"/>
  <c r="M22" i="124"/>
  <c r="N22" i="124" s="1"/>
  <c r="O22" i="124" s="1"/>
  <c r="J22" i="124"/>
  <c r="H22" i="124"/>
  <c r="M21" i="124"/>
  <c r="N21" i="124" s="1"/>
  <c r="O21" i="124" s="1"/>
  <c r="J21" i="124"/>
  <c r="H21" i="124"/>
  <c r="O20" i="124"/>
  <c r="N20" i="124"/>
  <c r="M20" i="124"/>
  <c r="J20" i="124"/>
  <c r="H20" i="124"/>
  <c r="N19" i="124"/>
  <c r="O19" i="124" s="1"/>
  <c r="M19" i="124"/>
  <c r="J19" i="124"/>
  <c r="H19" i="124"/>
  <c r="M18" i="124"/>
  <c r="N18" i="124" s="1"/>
  <c r="O18" i="124" s="1"/>
  <c r="J18" i="124"/>
  <c r="H18" i="124"/>
  <c r="M17" i="124"/>
  <c r="N17" i="124" s="1"/>
  <c r="O17" i="124" s="1"/>
  <c r="J17" i="124"/>
  <c r="H17" i="124"/>
  <c r="M16" i="124"/>
  <c r="N16" i="124" s="1"/>
  <c r="O16" i="124" s="1"/>
  <c r="J16" i="124"/>
  <c r="H16" i="124"/>
  <c r="M15" i="124"/>
  <c r="N15" i="124" s="1"/>
  <c r="O15" i="124" s="1"/>
  <c r="J15" i="124"/>
  <c r="H15" i="124"/>
  <c r="O14" i="124"/>
  <c r="N14" i="124"/>
  <c r="M14" i="124"/>
  <c r="J14" i="124"/>
  <c r="H14" i="124"/>
  <c r="N13" i="124"/>
  <c r="O13" i="124" s="1"/>
  <c r="M13" i="124"/>
  <c r="J13" i="124"/>
  <c r="H13" i="124"/>
  <c r="M12" i="124"/>
  <c r="N12" i="124" s="1"/>
  <c r="O12" i="124" s="1"/>
  <c r="J12" i="124"/>
  <c r="H12" i="124"/>
  <c r="N11" i="124"/>
  <c r="O11" i="124" s="1"/>
  <c r="M11" i="124"/>
  <c r="J11" i="124"/>
  <c r="H11" i="124"/>
  <c r="M10" i="124"/>
  <c r="N10" i="124" s="1"/>
  <c r="O10" i="124" s="1"/>
  <c r="J10" i="124"/>
  <c r="H10" i="124"/>
  <c r="M9" i="124"/>
  <c r="N9" i="124" s="1"/>
  <c r="O9" i="124" s="1"/>
  <c r="J9" i="124"/>
  <c r="H9" i="124"/>
  <c r="O8" i="124"/>
  <c r="N8" i="124"/>
  <c r="M8" i="124"/>
  <c r="J8" i="124"/>
  <c r="J37" i="124" s="1"/>
  <c r="H8" i="124"/>
  <c r="N7" i="124"/>
  <c r="O7" i="124" s="1"/>
  <c r="M7" i="124"/>
  <c r="J7" i="124"/>
  <c r="H7" i="124"/>
  <c r="M6" i="124"/>
  <c r="N6" i="124" s="1"/>
  <c r="O6" i="124" s="1"/>
  <c r="O37" i="124" s="1"/>
  <c r="O48" i="124" s="1"/>
  <c r="J6" i="124"/>
  <c r="H6" i="124"/>
  <c r="H27" i="123"/>
  <c r="J19" i="123"/>
  <c r="E19" i="123"/>
  <c r="A19" i="123"/>
  <c r="H34" i="123" s="1"/>
  <c r="M18" i="123"/>
  <c r="N18" i="123" s="1"/>
  <c r="O18" i="123" s="1"/>
  <c r="O19" i="123" s="1"/>
  <c r="J18" i="123"/>
  <c r="H18" i="123"/>
  <c r="H19" i="123" s="1"/>
  <c r="E15" i="123"/>
  <c r="A15" i="123"/>
  <c r="M14" i="123"/>
  <c r="N14" i="123" s="1"/>
  <c r="O14" i="123" s="1"/>
  <c r="J14" i="123"/>
  <c r="H14" i="123"/>
  <c r="M13" i="123"/>
  <c r="N13" i="123" s="1"/>
  <c r="O13" i="123" s="1"/>
  <c r="J13" i="123"/>
  <c r="H13" i="123"/>
  <c r="M12" i="123"/>
  <c r="N12" i="123" s="1"/>
  <c r="O12" i="123" s="1"/>
  <c r="J12" i="123"/>
  <c r="H12" i="123"/>
  <c r="N11" i="123"/>
  <c r="O11" i="123" s="1"/>
  <c r="M11" i="123"/>
  <c r="J11" i="123"/>
  <c r="H11" i="123"/>
  <c r="M10" i="123"/>
  <c r="N10" i="123" s="1"/>
  <c r="O10" i="123" s="1"/>
  <c r="J10" i="123"/>
  <c r="H10" i="123"/>
  <c r="N9" i="123"/>
  <c r="O9" i="123" s="1"/>
  <c r="M9" i="123"/>
  <c r="J9" i="123"/>
  <c r="H9" i="123"/>
  <c r="M8" i="123"/>
  <c r="N8" i="123" s="1"/>
  <c r="O8" i="123" s="1"/>
  <c r="J8" i="123"/>
  <c r="H8" i="123"/>
  <c r="M7" i="123"/>
  <c r="N7" i="123" s="1"/>
  <c r="O7" i="123" s="1"/>
  <c r="J7" i="123"/>
  <c r="J15" i="123" s="1"/>
  <c r="J22" i="123" s="1"/>
  <c r="C7" i="118" s="1"/>
  <c r="H7" i="123"/>
  <c r="M6" i="123"/>
  <c r="N6" i="123" s="1"/>
  <c r="O6" i="123" s="1"/>
  <c r="J6" i="123"/>
  <c r="H6" i="123"/>
  <c r="H15" i="123" s="1"/>
  <c r="H22" i="123" s="1"/>
  <c r="B7" i="118" s="1"/>
  <c r="H44" i="122"/>
  <c r="H37" i="122"/>
  <c r="H51" i="122" s="1"/>
  <c r="H6" i="118" s="1"/>
  <c r="E28" i="122"/>
  <c r="A28" i="122"/>
  <c r="M27" i="122"/>
  <c r="N27" i="122" s="1"/>
  <c r="O27" i="122" s="1"/>
  <c r="J27" i="122"/>
  <c r="H27" i="122"/>
  <c r="M26" i="122"/>
  <c r="N26" i="122" s="1"/>
  <c r="O26" i="122" s="1"/>
  <c r="O28" i="122" s="1"/>
  <c r="J26" i="122"/>
  <c r="J28" i="122" s="1"/>
  <c r="H26" i="122"/>
  <c r="H28" i="122" s="1"/>
  <c r="H42" i="122" s="1"/>
  <c r="E23" i="122"/>
  <c r="A23" i="122"/>
  <c r="O43" i="122" s="1"/>
  <c r="M22" i="122"/>
  <c r="N22" i="122" s="1"/>
  <c r="O22" i="122" s="1"/>
  <c r="J22" i="122"/>
  <c r="H22" i="122"/>
  <c r="N21" i="122"/>
  <c r="O21" i="122" s="1"/>
  <c r="M21" i="122"/>
  <c r="J21" i="122"/>
  <c r="H21" i="122"/>
  <c r="M20" i="122"/>
  <c r="N20" i="122" s="1"/>
  <c r="O20" i="122" s="1"/>
  <c r="J20" i="122"/>
  <c r="H20" i="122"/>
  <c r="M19" i="122"/>
  <c r="N19" i="122" s="1"/>
  <c r="O19" i="122" s="1"/>
  <c r="J19" i="122"/>
  <c r="H19" i="122"/>
  <c r="M18" i="122"/>
  <c r="N18" i="122" s="1"/>
  <c r="O18" i="122" s="1"/>
  <c r="J18" i="122"/>
  <c r="H18" i="122"/>
  <c r="N17" i="122"/>
  <c r="O17" i="122" s="1"/>
  <c r="M17" i="122"/>
  <c r="J17" i="122"/>
  <c r="H17" i="122"/>
  <c r="M16" i="122"/>
  <c r="N16" i="122" s="1"/>
  <c r="O16" i="122" s="1"/>
  <c r="J16" i="122"/>
  <c r="H16" i="122"/>
  <c r="N15" i="122"/>
  <c r="O15" i="122" s="1"/>
  <c r="M15" i="122"/>
  <c r="J15" i="122"/>
  <c r="H15" i="122"/>
  <c r="M14" i="122"/>
  <c r="N14" i="122" s="1"/>
  <c r="O14" i="122" s="1"/>
  <c r="J14" i="122"/>
  <c r="H14" i="122"/>
  <c r="M13" i="122"/>
  <c r="N13" i="122" s="1"/>
  <c r="O13" i="122" s="1"/>
  <c r="J13" i="122"/>
  <c r="H13" i="122"/>
  <c r="M12" i="122"/>
  <c r="N12" i="122" s="1"/>
  <c r="O12" i="122" s="1"/>
  <c r="J12" i="122"/>
  <c r="H12" i="122"/>
  <c r="N11" i="122"/>
  <c r="O11" i="122" s="1"/>
  <c r="M11" i="122"/>
  <c r="J11" i="122"/>
  <c r="H11" i="122"/>
  <c r="M10" i="122"/>
  <c r="N10" i="122" s="1"/>
  <c r="O10" i="122" s="1"/>
  <c r="J10" i="122"/>
  <c r="H10" i="122"/>
  <c r="N9" i="122"/>
  <c r="O9" i="122" s="1"/>
  <c r="M9" i="122"/>
  <c r="J9" i="122"/>
  <c r="H9" i="122"/>
  <c r="M8" i="122"/>
  <c r="N8" i="122" s="1"/>
  <c r="O8" i="122" s="1"/>
  <c r="J8" i="122"/>
  <c r="H8" i="122"/>
  <c r="M7" i="122"/>
  <c r="N7" i="122" s="1"/>
  <c r="O7" i="122" s="1"/>
  <c r="J7" i="122"/>
  <c r="H7" i="122"/>
  <c r="M6" i="122"/>
  <c r="N6" i="122" s="1"/>
  <c r="O6" i="122" s="1"/>
  <c r="J6" i="122"/>
  <c r="J23" i="122" s="1"/>
  <c r="J31" i="122" s="1"/>
  <c r="C6" i="118" s="1"/>
  <c r="H6" i="122"/>
  <c r="H23" i="122" s="1"/>
  <c r="J44" i="121"/>
  <c r="H44" i="121"/>
  <c r="J37" i="121"/>
  <c r="J51" i="121" s="1"/>
  <c r="H37" i="121"/>
  <c r="H51" i="121" s="1"/>
  <c r="H5" i="118" s="1"/>
  <c r="E28" i="121"/>
  <c r="A28" i="121"/>
  <c r="M27" i="121"/>
  <c r="N27" i="121" s="1"/>
  <c r="O27" i="121" s="1"/>
  <c r="J27" i="121"/>
  <c r="H27" i="121"/>
  <c r="M26" i="121"/>
  <c r="N26" i="121" s="1"/>
  <c r="O26" i="121" s="1"/>
  <c r="J26" i="121"/>
  <c r="J28" i="121" s="1"/>
  <c r="J42" i="121" s="1"/>
  <c r="H26" i="121"/>
  <c r="H28" i="121" s="1"/>
  <c r="H42" i="121" s="1"/>
  <c r="N25" i="121"/>
  <c r="O25" i="121" s="1"/>
  <c r="M25" i="121"/>
  <c r="J25" i="121"/>
  <c r="H25" i="121"/>
  <c r="E22" i="121"/>
  <c r="A22" i="121"/>
  <c r="O43" i="121" s="1"/>
  <c r="N21" i="121"/>
  <c r="O21" i="121" s="1"/>
  <c r="M21" i="121"/>
  <c r="J21" i="121"/>
  <c r="H21" i="121"/>
  <c r="M20" i="121"/>
  <c r="N20" i="121" s="1"/>
  <c r="O20" i="121" s="1"/>
  <c r="J20" i="121"/>
  <c r="H20" i="121"/>
  <c r="M19" i="121"/>
  <c r="N19" i="121" s="1"/>
  <c r="O19" i="121" s="1"/>
  <c r="J19" i="121"/>
  <c r="H19" i="121"/>
  <c r="M18" i="121"/>
  <c r="N18" i="121" s="1"/>
  <c r="O18" i="121" s="1"/>
  <c r="J18" i="121"/>
  <c r="H18" i="121"/>
  <c r="N17" i="121"/>
  <c r="O17" i="121" s="1"/>
  <c r="M17" i="121"/>
  <c r="J17" i="121"/>
  <c r="H17" i="121"/>
  <c r="M16" i="121"/>
  <c r="N16" i="121" s="1"/>
  <c r="O16" i="121" s="1"/>
  <c r="J16" i="121"/>
  <c r="H16" i="121"/>
  <c r="N15" i="121"/>
  <c r="O15" i="121" s="1"/>
  <c r="M15" i="121"/>
  <c r="J15" i="121"/>
  <c r="H15" i="121"/>
  <c r="M14" i="121"/>
  <c r="N14" i="121" s="1"/>
  <c r="O14" i="121" s="1"/>
  <c r="J14" i="121"/>
  <c r="H14" i="121"/>
  <c r="M13" i="121"/>
  <c r="N13" i="121" s="1"/>
  <c r="O13" i="121" s="1"/>
  <c r="J13" i="121"/>
  <c r="H13" i="121"/>
  <c r="M12" i="121"/>
  <c r="N12" i="121" s="1"/>
  <c r="O12" i="121" s="1"/>
  <c r="J12" i="121"/>
  <c r="H12" i="121"/>
  <c r="N11" i="121"/>
  <c r="O11" i="121" s="1"/>
  <c r="M11" i="121"/>
  <c r="J11" i="121"/>
  <c r="H11" i="121"/>
  <c r="M10" i="121"/>
  <c r="N10" i="121" s="1"/>
  <c r="O10" i="121" s="1"/>
  <c r="J10" i="121"/>
  <c r="H10" i="121"/>
  <c r="N9" i="121"/>
  <c r="O9" i="121" s="1"/>
  <c r="M9" i="121"/>
  <c r="J9" i="121"/>
  <c r="H9" i="121"/>
  <c r="M8" i="121"/>
  <c r="N8" i="121" s="1"/>
  <c r="O8" i="121" s="1"/>
  <c r="J8" i="121"/>
  <c r="H8" i="121"/>
  <c r="M7" i="121"/>
  <c r="N7" i="121" s="1"/>
  <c r="O7" i="121" s="1"/>
  <c r="J7" i="121"/>
  <c r="H7" i="121"/>
  <c r="M6" i="121"/>
  <c r="N6" i="121" s="1"/>
  <c r="O6" i="121" s="1"/>
  <c r="J6" i="121"/>
  <c r="J22" i="121" s="1"/>
  <c r="H6" i="121"/>
  <c r="H22" i="121" s="1"/>
  <c r="E58" i="120"/>
  <c r="A58" i="120"/>
  <c r="M57" i="120"/>
  <c r="N57" i="120" s="1"/>
  <c r="O57" i="120" s="1"/>
  <c r="J57" i="120"/>
  <c r="H57" i="120"/>
  <c r="M56" i="120"/>
  <c r="N56" i="120" s="1"/>
  <c r="O56" i="120" s="1"/>
  <c r="J56" i="120"/>
  <c r="J58" i="120" s="1"/>
  <c r="H56" i="120"/>
  <c r="H58" i="120" s="1"/>
  <c r="N55" i="120"/>
  <c r="O55" i="120" s="1"/>
  <c r="M55" i="120"/>
  <c r="J55" i="120"/>
  <c r="H55" i="120"/>
  <c r="E52" i="120"/>
  <c r="A52" i="120"/>
  <c r="N51" i="120"/>
  <c r="O51" i="120" s="1"/>
  <c r="M51" i="120"/>
  <c r="J51" i="120"/>
  <c r="H51" i="120"/>
  <c r="M50" i="120"/>
  <c r="N50" i="120" s="1"/>
  <c r="O50" i="120" s="1"/>
  <c r="J50" i="120"/>
  <c r="H50" i="120"/>
  <c r="M49" i="120"/>
  <c r="N49" i="120" s="1"/>
  <c r="O49" i="120" s="1"/>
  <c r="J49" i="120"/>
  <c r="H49" i="120"/>
  <c r="M48" i="120"/>
  <c r="N48" i="120" s="1"/>
  <c r="O48" i="120" s="1"/>
  <c r="J48" i="120"/>
  <c r="H48" i="120"/>
  <c r="N47" i="120"/>
  <c r="O47" i="120" s="1"/>
  <c r="M47" i="120"/>
  <c r="J47" i="120"/>
  <c r="J52" i="120" s="1"/>
  <c r="H47" i="120"/>
  <c r="H52" i="120" s="1"/>
  <c r="E44" i="120"/>
  <c r="A44" i="120"/>
  <c r="N43" i="120"/>
  <c r="O43" i="120" s="1"/>
  <c r="M43" i="120"/>
  <c r="J43" i="120"/>
  <c r="H43" i="120"/>
  <c r="M42" i="120"/>
  <c r="N42" i="120" s="1"/>
  <c r="O42" i="120" s="1"/>
  <c r="J42" i="120"/>
  <c r="H42" i="120"/>
  <c r="H44" i="120" s="1"/>
  <c r="M41" i="120"/>
  <c r="N41" i="120" s="1"/>
  <c r="O41" i="120" s="1"/>
  <c r="O44" i="120" s="1"/>
  <c r="J41" i="120"/>
  <c r="J44" i="120" s="1"/>
  <c r="H41" i="120"/>
  <c r="E38" i="120"/>
  <c r="A38" i="120"/>
  <c r="O73" i="120" s="1"/>
  <c r="N37" i="120"/>
  <c r="O37" i="120" s="1"/>
  <c r="M37" i="120"/>
  <c r="J37" i="120"/>
  <c r="H37" i="120"/>
  <c r="M36" i="120"/>
  <c r="N36" i="120" s="1"/>
  <c r="O36" i="120" s="1"/>
  <c r="J36" i="120"/>
  <c r="H36" i="120"/>
  <c r="N35" i="120"/>
  <c r="O35" i="120" s="1"/>
  <c r="M35" i="120"/>
  <c r="J35" i="120"/>
  <c r="H35" i="120"/>
  <c r="M34" i="120"/>
  <c r="N34" i="120" s="1"/>
  <c r="O34" i="120" s="1"/>
  <c r="J34" i="120"/>
  <c r="H34" i="120"/>
  <c r="M33" i="120"/>
  <c r="N33" i="120" s="1"/>
  <c r="O33" i="120" s="1"/>
  <c r="J33" i="120"/>
  <c r="H33" i="120"/>
  <c r="M32" i="120"/>
  <c r="N32" i="120" s="1"/>
  <c r="O32" i="120" s="1"/>
  <c r="J32" i="120"/>
  <c r="H32" i="120"/>
  <c r="N31" i="120"/>
  <c r="O31" i="120" s="1"/>
  <c r="M31" i="120"/>
  <c r="J31" i="120"/>
  <c r="H31" i="120"/>
  <c r="M30" i="120"/>
  <c r="N30" i="120" s="1"/>
  <c r="O30" i="120" s="1"/>
  <c r="J30" i="120"/>
  <c r="H30" i="120"/>
  <c r="N29" i="120"/>
  <c r="O29" i="120" s="1"/>
  <c r="M29" i="120"/>
  <c r="J29" i="120"/>
  <c r="H29" i="120"/>
  <c r="M28" i="120"/>
  <c r="N28" i="120" s="1"/>
  <c r="O28" i="120" s="1"/>
  <c r="J28" i="120"/>
  <c r="H28" i="120"/>
  <c r="M27" i="120"/>
  <c r="N27" i="120" s="1"/>
  <c r="O27" i="120" s="1"/>
  <c r="J27" i="120"/>
  <c r="H27" i="120"/>
  <c r="M26" i="120"/>
  <c r="N26" i="120" s="1"/>
  <c r="O26" i="120" s="1"/>
  <c r="J26" i="120"/>
  <c r="H26" i="120"/>
  <c r="N25" i="120"/>
  <c r="O25" i="120" s="1"/>
  <c r="M25" i="120"/>
  <c r="J25" i="120"/>
  <c r="H25" i="120"/>
  <c r="M24" i="120"/>
  <c r="N24" i="120" s="1"/>
  <c r="O24" i="120" s="1"/>
  <c r="J24" i="120"/>
  <c r="H24" i="120"/>
  <c r="N23" i="120"/>
  <c r="O23" i="120" s="1"/>
  <c r="M23" i="120"/>
  <c r="J23" i="120"/>
  <c r="H23" i="120"/>
  <c r="M22" i="120"/>
  <c r="N22" i="120" s="1"/>
  <c r="O22" i="120" s="1"/>
  <c r="J22" i="120"/>
  <c r="H22" i="120"/>
  <c r="M21" i="120"/>
  <c r="N21" i="120" s="1"/>
  <c r="O21" i="120" s="1"/>
  <c r="J21" i="120"/>
  <c r="H21" i="120"/>
  <c r="M20" i="120"/>
  <c r="N20" i="120" s="1"/>
  <c r="O20" i="120" s="1"/>
  <c r="J20" i="120"/>
  <c r="H20" i="120"/>
  <c r="N19" i="120"/>
  <c r="O19" i="120" s="1"/>
  <c r="M19" i="120"/>
  <c r="J19" i="120"/>
  <c r="H19" i="120"/>
  <c r="M18" i="120"/>
  <c r="N18" i="120" s="1"/>
  <c r="O18" i="120" s="1"/>
  <c r="J18" i="120"/>
  <c r="H18" i="120"/>
  <c r="N17" i="120"/>
  <c r="O17" i="120" s="1"/>
  <c r="M17" i="120"/>
  <c r="J17" i="120"/>
  <c r="H17" i="120"/>
  <c r="M16" i="120"/>
  <c r="N16" i="120" s="1"/>
  <c r="O16" i="120" s="1"/>
  <c r="J16" i="120"/>
  <c r="H16" i="120"/>
  <c r="M15" i="120"/>
  <c r="N15" i="120" s="1"/>
  <c r="O15" i="120" s="1"/>
  <c r="J15" i="120"/>
  <c r="H15" i="120"/>
  <c r="M14" i="120"/>
  <c r="N14" i="120" s="1"/>
  <c r="O14" i="120" s="1"/>
  <c r="J14" i="120"/>
  <c r="H14" i="120"/>
  <c r="N13" i="120"/>
  <c r="O13" i="120" s="1"/>
  <c r="M13" i="120"/>
  <c r="J13" i="120"/>
  <c r="H13" i="120"/>
  <c r="M12" i="120"/>
  <c r="N12" i="120" s="1"/>
  <c r="O12" i="120" s="1"/>
  <c r="J12" i="120"/>
  <c r="H12" i="120"/>
  <c r="N11" i="120"/>
  <c r="O11" i="120" s="1"/>
  <c r="M11" i="120"/>
  <c r="J11" i="120"/>
  <c r="H11" i="120"/>
  <c r="M10" i="120"/>
  <c r="N10" i="120" s="1"/>
  <c r="O10" i="120" s="1"/>
  <c r="J10" i="120"/>
  <c r="H10" i="120"/>
  <c r="M9" i="120"/>
  <c r="N9" i="120" s="1"/>
  <c r="O9" i="120" s="1"/>
  <c r="J9" i="120"/>
  <c r="H9" i="120"/>
  <c r="M8" i="120"/>
  <c r="N8" i="120" s="1"/>
  <c r="O8" i="120" s="1"/>
  <c r="J8" i="120"/>
  <c r="H8" i="120"/>
  <c r="N7" i="120"/>
  <c r="O7" i="120" s="1"/>
  <c r="M7" i="120"/>
  <c r="J7" i="120"/>
  <c r="H7" i="120"/>
  <c r="M6" i="120"/>
  <c r="N6" i="120" s="1"/>
  <c r="O6" i="120" s="1"/>
  <c r="J6" i="120"/>
  <c r="J38" i="120" s="1"/>
  <c r="J61" i="120" s="1"/>
  <c r="C4" i="118" s="1"/>
  <c r="H6" i="120"/>
  <c r="H38" i="120" s="1"/>
  <c r="J73" i="119"/>
  <c r="E58" i="119"/>
  <c r="A58" i="119"/>
  <c r="O73" i="119" s="1"/>
  <c r="N57" i="119"/>
  <c r="O57" i="119" s="1"/>
  <c r="M57" i="119"/>
  <c r="J57" i="119"/>
  <c r="H57" i="119"/>
  <c r="M56" i="119"/>
  <c r="N56" i="119" s="1"/>
  <c r="O56" i="119" s="1"/>
  <c r="J56" i="119"/>
  <c r="H56" i="119"/>
  <c r="N55" i="119"/>
  <c r="O55" i="119" s="1"/>
  <c r="M55" i="119"/>
  <c r="J55" i="119"/>
  <c r="H55" i="119"/>
  <c r="M54" i="119"/>
  <c r="N54" i="119" s="1"/>
  <c r="O54" i="119" s="1"/>
  <c r="J54" i="119"/>
  <c r="H54" i="119"/>
  <c r="M53" i="119"/>
  <c r="N53" i="119" s="1"/>
  <c r="O53" i="119" s="1"/>
  <c r="J53" i="119"/>
  <c r="H53" i="119"/>
  <c r="M52" i="119"/>
  <c r="N52" i="119" s="1"/>
  <c r="O52" i="119" s="1"/>
  <c r="J52" i="119"/>
  <c r="H52" i="119"/>
  <c r="N51" i="119"/>
  <c r="O51" i="119" s="1"/>
  <c r="M51" i="119"/>
  <c r="J51" i="119"/>
  <c r="H51" i="119"/>
  <c r="M50" i="119"/>
  <c r="N50" i="119" s="1"/>
  <c r="O50" i="119" s="1"/>
  <c r="J50" i="119"/>
  <c r="H50" i="119"/>
  <c r="N49" i="119"/>
  <c r="O49" i="119" s="1"/>
  <c r="M49" i="119"/>
  <c r="J49" i="119"/>
  <c r="H49" i="119"/>
  <c r="M48" i="119"/>
  <c r="N48" i="119" s="1"/>
  <c r="O48" i="119" s="1"/>
  <c r="J48" i="119"/>
  <c r="H48" i="119"/>
  <c r="M47" i="119"/>
  <c r="N47" i="119" s="1"/>
  <c r="O47" i="119" s="1"/>
  <c r="J47" i="119"/>
  <c r="H47" i="119"/>
  <c r="M46" i="119"/>
  <c r="N46" i="119" s="1"/>
  <c r="O46" i="119" s="1"/>
  <c r="J46" i="119"/>
  <c r="H46" i="119"/>
  <c r="N45" i="119"/>
  <c r="O45" i="119" s="1"/>
  <c r="M45" i="119"/>
  <c r="J45" i="119"/>
  <c r="H45" i="119"/>
  <c r="M44" i="119"/>
  <c r="N44" i="119" s="1"/>
  <c r="O44" i="119" s="1"/>
  <c r="J44" i="119"/>
  <c r="H44" i="119"/>
  <c r="N43" i="119"/>
  <c r="O43" i="119" s="1"/>
  <c r="M43" i="119"/>
  <c r="J43" i="119"/>
  <c r="H43" i="119"/>
  <c r="M42" i="119"/>
  <c r="N42" i="119" s="1"/>
  <c r="O42" i="119" s="1"/>
  <c r="J42" i="119"/>
  <c r="J58" i="119" s="1"/>
  <c r="H42" i="119"/>
  <c r="H58" i="119" s="1"/>
  <c r="E39" i="119"/>
  <c r="A39" i="119"/>
  <c r="M38" i="119"/>
  <c r="N38" i="119" s="1"/>
  <c r="O38" i="119" s="1"/>
  <c r="J38" i="119"/>
  <c r="H38" i="119"/>
  <c r="N37" i="119"/>
  <c r="O37" i="119" s="1"/>
  <c r="M37" i="119"/>
  <c r="J37" i="119"/>
  <c r="H37" i="119"/>
  <c r="M36" i="119"/>
  <c r="N36" i="119" s="1"/>
  <c r="O36" i="119" s="1"/>
  <c r="J36" i="119"/>
  <c r="H36" i="119"/>
  <c r="N35" i="119"/>
  <c r="O35" i="119" s="1"/>
  <c r="M35" i="119"/>
  <c r="J35" i="119"/>
  <c r="H35" i="119"/>
  <c r="M34" i="119"/>
  <c r="N34" i="119" s="1"/>
  <c r="O34" i="119" s="1"/>
  <c r="J34" i="119"/>
  <c r="H34" i="119"/>
  <c r="M33" i="119"/>
  <c r="N33" i="119" s="1"/>
  <c r="O33" i="119" s="1"/>
  <c r="J33" i="119"/>
  <c r="H33" i="119"/>
  <c r="M32" i="119"/>
  <c r="N32" i="119" s="1"/>
  <c r="O32" i="119" s="1"/>
  <c r="J32" i="119"/>
  <c r="H32" i="119"/>
  <c r="N31" i="119"/>
  <c r="O31" i="119" s="1"/>
  <c r="M31" i="119"/>
  <c r="J31" i="119"/>
  <c r="H31" i="119"/>
  <c r="M30" i="119"/>
  <c r="N30" i="119" s="1"/>
  <c r="O30" i="119" s="1"/>
  <c r="J30" i="119"/>
  <c r="H30" i="119"/>
  <c r="N29" i="119"/>
  <c r="O29" i="119" s="1"/>
  <c r="M29" i="119"/>
  <c r="J29" i="119"/>
  <c r="H29" i="119"/>
  <c r="M28" i="119"/>
  <c r="N28" i="119" s="1"/>
  <c r="O28" i="119" s="1"/>
  <c r="J28" i="119"/>
  <c r="H28" i="119"/>
  <c r="M27" i="119"/>
  <c r="N27" i="119" s="1"/>
  <c r="O27" i="119" s="1"/>
  <c r="J27" i="119"/>
  <c r="H27" i="119"/>
  <c r="M26" i="119"/>
  <c r="N26" i="119" s="1"/>
  <c r="O26" i="119" s="1"/>
  <c r="J26" i="119"/>
  <c r="H26" i="119"/>
  <c r="N25" i="119"/>
  <c r="O25" i="119" s="1"/>
  <c r="M25" i="119"/>
  <c r="J25" i="119"/>
  <c r="J39" i="119" s="1"/>
  <c r="H25" i="119"/>
  <c r="H39" i="119" s="1"/>
  <c r="M24" i="119"/>
  <c r="N24" i="119" s="1"/>
  <c r="O24" i="119" s="1"/>
  <c r="O39" i="119" s="1"/>
  <c r="J24" i="119"/>
  <c r="H24" i="119"/>
  <c r="E21" i="119"/>
  <c r="A21" i="119"/>
  <c r="M20" i="119"/>
  <c r="N20" i="119" s="1"/>
  <c r="O20" i="119" s="1"/>
  <c r="J20" i="119"/>
  <c r="H20" i="119"/>
  <c r="M19" i="119"/>
  <c r="N19" i="119" s="1"/>
  <c r="O19" i="119" s="1"/>
  <c r="J19" i="119"/>
  <c r="J21" i="119" s="1"/>
  <c r="J66" i="119" s="1"/>
  <c r="J80" i="119" s="1"/>
  <c r="H19" i="119"/>
  <c r="M18" i="119"/>
  <c r="N18" i="119" s="1"/>
  <c r="O18" i="119" s="1"/>
  <c r="J18" i="119"/>
  <c r="H18" i="119"/>
  <c r="N17" i="119"/>
  <c r="O17" i="119" s="1"/>
  <c r="M17" i="119"/>
  <c r="J17" i="119"/>
  <c r="H17" i="119"/>
  <c r="M16" i="119"/>
  <c r="N16" i="119" s="1"/>
  <c r="O16" i="119" s="1"/>
  <c r="O21" i="119" s="1"/>
  <c r="O66" i="119" s="1"/>
  <c r="O80" i="119" s="1"/>
  <c r="J16" i="119"/>
  <c r="H16" i="119"/>
  <c r="H21" i="119" s="1"/>
  <c r="E13" i="119"/>
  <c r="A13" i="119"/>
  <c r="H73" i="119" s="1"/>
  <c r="M12" i="119"/>
  <c r="N12" i="119" s="1"/>
  <c r="O12" i="119" s="1"/>
  <c r="J12" i="119"/>
  <c r="H12" i="119"/>
  <c r="M11" i="119"/>
  <c r="N11" i="119" s="1"/>
  <c r="O11" i="119" s="1"/>
  <c r="J11" i="119"/>
  <c r="J13" i="119" s="1"/>
  <c r="H11" i="119"/>
  <c r="M10" i="119"/>
  <c r="N10" i="119" s="1"/>
  <c r="O10" i="119" s="1"/>
  <c r="J10" i="119"/>
  <c r="H10" i="119"/>
  <c r="N9" i="119"/>
  <c r="O9" i="119" s="1"/>
  <c r="M9" i="119"/>
  <c r="J9" i="119"/>
  <c r="H9" i="119"/>
  <c r="M8" i="119"/>
  <c r="N8" i="119" s="1"/>
  <c r="O8" i="119" s="1"/>
  <c r="J8" i="119"/>
  <c r="H8" i="119"/>
  <c r="N7" i="119"/>
  <c r="O7" i="119" s="1"/>
  <c r="M7" i="119"/>
  <c r="J7" i="119"/>
  <c r="H7" i="119"/>
  <c r="M6" i="119"/>
  <c r="N6" i="119" s="1"/>
  <c r="O6" i="119" s="1"/>
  <c r="J6" i="119"/>
  <c r="H6" i="119"/>
  <c r="H13" i="119" s="1"/>
  <c r="H35" i="122" l="1"/>
  <c r="H31" i="122"/>
  <c r="B6" i="118" s="1"/>
  <c r="J31" i="121"/>
  <c r="C5" i="118" s="1"/>
  <c r="J35" i="121"/>
  <c r="O23" i="122"/>
  <c r="O31" i="122" s="1"/>
  <c r="H35" i="125"/>
  <c r="B9" i="118" s="1"/>
  <c r="H39" i="125"/>
  <c r="O38" i="120"/>
  <c r="O61" i="120" s="1"/>
  <c r="H61" i="119"/>
  <c r="B3" i="118" s="1"/>
  <c r="J61" i="119"/>
  <c r="C3" i="118" s="1"/>
  <c r="O52" i="120"/>
  <c r="O22" i="121"/>
  <c r="H41" i="123"/>
  <c r="F7" i="118" s="1"/>
  <c r="J35" i="125"/>
  <c r="C9" i="118" s="1"/>
  <c r="J39" i="125"/>
  <c r="H35" i="121"/>
  <c r="H31" i="121"/>
  <c r="B5" i="118" s="1"/>
  <c r="O58" i="119"/>
  <c r="O58" i="120"/>
  <c r="O72" i="120" s="1"/>
  <c r="O75" i="120" s="1"/>
  <c r="O15" i="123"/>
  <c r="O22" i="123" s="1"/>
  <c r="J48" i="124"/>
  <c r="C8" i="118" s="1"/>
  <c r="J52" i="124"/>
  <c r="O13" i="119"/>
  <c r="H61" i="120"/>
  <c r="B4" i="118" s="1"/>
  <c r="O28" i="121"/>
  <c r="H67" i="120"/>
  <c r="H81" i="120" s="1"/>
  <c r="H4" i="118" s="1"/>
  <c r="O28" i="127"/>
  <c r="O42" i="127" s="1"/>
  <c r="O45" i="127" s="1"/>
  <c r="J65" i="120"/>
  <c r="J67" i="120"/>
  <c r="J72" i="120"/>
  <c r="J74" i="120"/>
  <c r="J35" i="122"/>
  <c r="J37" i="122"/>
  <c r="J51" i="122" s="1"/>
  <c r="J42" i="122"/>
  <c r="J44" i="122"/>
  <c r="J27" i="123"/>
  <c r="O33" i="123"/>
  <c r="H54" i="124"/>
  <c r="H61" i="124"/>
  <c r="H20" i="127"/>
  <c r="H23" i="129"/>
  <c r="B13" i="118" s="1"/>
  <c r="H27" i="129"/>
  <c r="J33" i="132"/>
  <c r="H72" i="120"/>
  <c r="H65" i="119"/>
  <c r="H67" i="119"/>
  <c r="H72" i="119"/>
  <c r="H74" i="119"/>
  <c r="O65" i="120"/>
  <c r="O67" i="120"/>
  <c r="O74" i="120"/>
  <c r="O35" i="121"/>
  <c r="O37" i="121"/>
  <c r="O51" i="121" s="1"/>
  <c r="O42" i="121"/>
  <c r="O45" i="121" s="1"/>
  <c r="O44" i="121"/>
  <c r="O35" i="122"/>
  <c r="O37" i="122"/>
  <c r="O42" i="122"/>
  <c r="O44" i="122"/>
  <c r="O27" i="123"/>
  <c r="J54" i="124"/>
  <c r="J61" i="124"/>
  <c r="J17" i="126"/>
  <c r="J20" i="126" s="1"/>
  <c r="C10" i="118" s="1"/>
  <c r="J20" i="127"/>
  <c r="J31" i="127" s="1"/>
  <c r="C11" i="118" s="1"/>
  <c r="J31" i="128"/>
  <c r="J13" i="129"/>
  <c r="J23" i="129" s="1"/>
  <c r="C13" i="118" s="1"/>
  <c r="J65" i="119"/>
  <c r="J67" i="119"/>
  <c r="J72" i="119"/>
  <c r="J74" i="119"/>
  <c r="H66" i="120"/>
  <c r="H80" i="120" s="1"/>
  <c r="F4" i="118" s="1"/>
  <c r="H73" i="120"/>
  <c r="H36" i="121"/>
  <c r="H50" i="121" s="1"/>
  <c r="F5" i="118" s="1"/>
  <c r="H43" i="121"/>
  <c r="H45" i="121" s="1"/>
  <c r="H36" i="122"/>
  <c r="H43" i="122"/>
  <c r="H45" i="122" s="1"/>
  <c r="J35" i="123"/>
  <c r="J33" i="123"/>
  <c r="J28" i="123"/>
  <c r="J42" i="123" s="1"/>
  <c r="H35" i="123"/>
  <c r="H33" i="123"/>
  <c r="H36" i="123" s="1"/>
  <c r="H28" i="123"/>
  <c r="H42" i="123" s="1"/>
  <c r="H7" i="118" s="1"/>
  <c r="H26" i="123"/>
  <c r="O28" i="123"/>
  <c r="J34" i="123"/>
  <c r="J60" i="124"/>
  <c r="J62" i="124" s="1"/>
  <c r="J49" i="125"/>
  <c r="O17" i="126"/>
  <c r="O20" i="126" s="1"/>
  <c r="O13" i="129"/>
  <c r="J35" i="132"/>
  <c r="H74" i="120"/>
  <c r="O32" i="125"/>
  <c r="O65" i="119"/>
  <c r="O67" i="119"/>
  <c r="O72" i="119"/>
  <c r="O74" i="119"/>
  <c r="J66" i="120"/>
  <c r="J73" i="120"/>
  <c r="J36" i="121"/>
  <c r="J50" i="121" s="1"/>
  <c r="J43" i="121"/>
  <c r="J45" i="121" s="1"/>
  <c r="J36" i="122"/>
  <c r="J50" i="122" s="1"/>
  <c r="J43" i="122"/>
  <c r="J26" i="123"/>
  <c r="O34" i="123"/>
  <c r="H59" i="124"/>
  <c r="O33" i="126"/>
  <c r="O31" i="126"/>
  <c r="O34" i="126" s="1"/>
  <c r="O26" i="126"/>
  <c r="O40" i="126" s="1"/>
  <c r="J33" i="126"/>
  <c r="J31" i="126"/>
  <c r="J26" i="126"/>
  <c r="J24" i="126"/>
  <c r="H33" i="126"/>
  <c r="H31" i="126"/>
  <c r="H34" i="126" s="1"/>
  <c r="H26" i="126"/>
  <c r="H40" i="126" s="1"/>
  <c r="H10" i="118" s="1"/>
  <c r="H24" i="126"/>
  <c r="O32" i="126"/>
  <c r="O25" i="126"/>
  <c r="O39" i="126" s="1"/>
  <c r="J32" i="126"/>
  <c r="J25" i="126"/>
  <c r="J39" i="126" s="1"/>
  <c r="O20" i="127"/>
  <c r="O31" i="127" s="1"/>
  <c r="O21" i="133"/>
  <c r="O32" i="133"/>
  <c r="O35" i="133" s="1"/>
  <c r="H18" i="134"/>
  <c r="H27" i="134" s="1"/>
  <c r="B18" i="118" s="1"/>
  <c r="H12" i="135"/>
  <c r="B19" i="118" s="1"/>
  <c r="H16" i="135"/>
  <c r="H65" i="120"/>
  <c r="H66" i="119"/>
  <c r="H80" i="119" s="1"/>
  <c r="F3" i="118" s="1"/>
  <c r="O66" i="120"/>
  <c r="O80" i="120" s="1"/>
  <c r="O36" i="121"/>
  <c r="O50" i="121" s="1"/>
  <c r="O36" i="122"/>
  <c r="O50" i="122" s="1"/>
  <c r="O26" i="123"/>
  <c r="O35" i="123"/>
  <c r="H37" i="124"/>
  <c r="J28" i="127"/>
  <c r="O14" i="133"/>
  <c r="O43" i="127"/>
  <c r="O36" i="127"/>
  <c r="H43" i="127"/>
  <c r="H36" i="127"/>
  <c r="H50" i="127" s="1"/>
  <c r="F11" i="118" s="1"/>
  <c r="J44" i="127"/>
  <c r="O25" i="130"/>
  <c r="O28" i="130" s="1"/>
  <c r="O18" i="134"/>
  <c r="O24" i="134"/>
  <c r="J35" i="141"/>
  <c r="O52" i="124"/>
  <c r="O54" i="124"/>
  <c r="O59" i="124"/>
  <c r="O61" i="124"/>
  <c r="H42" i="127"/>
  <c r="H45" i="127" s="1"/>
  <c r="O44" i="127"/>
  <c r="O51" i="127" s="1"/>
  <c r="O23" i="128"/>
  <c r="O25" i="128" s="1"/>
  <c r="O16" i="128"/>
  <c r="J23" i="128"/>
  <c r="H23" i="128"/>
  <c r="H16" i="128"/>
  <c r="H30" i="128" s="1"/>
  <c r="F12" i="118" s="1"/>
  <c r="H15" i="128"/>
  <c r="O17" i="128"/>
  <c r="J24" i="128"/>
  <c r="H40" i="130"/>
  <c r="H33" i="130"/>
  <c r="O41" i="130"/>
  <c r="O39" i="130"/>
  <c r="O42" i="130" s="1"/>
  <c r="O34" i="130"/>
  <c r="J41" i="130"/>
  <c r="J39" i="130"/>
  <c r="J34" i="130"/>
  <c r="J48" i="130" s="1"/>
  <c r="J32" i="130"/>
  <c r="H41" i="130"/>
  <c r="H39" i="130"/>
  <c r="H34" i="130"/>
  <c r="H48" i="130" s="1"/>
  <c r="H14" i="118" s="1"/>
  <c r="O40" i="130"/>
  <c r="O33" i="130"/>
  <c r="O47" i="130" s="1"/>
  <c r="O12" i="132"/>
  <c r="H12" i="132"/>
  <c r="H43" i="136"/>
  <c r="H51" i="136" s="1"/>
  <c r="H53" i="124"/>
  <c r="H60" i="124"/>
  <c r="H40" i="125"/>
  <c r="H54" i="125" s="1"/>
  <c r="F9" i="118" s="1"/>
  <c r="H47" i="125"/>
  <c r="H49" i="125" s="1"/>
  <c r="J36" i="127"/>
  <c r="J42" i="127"/>
  <c r="J15" i="128"/>
  <c r="O24" i="128"/>
  <c r="J25" i="130"/>
  <c r="J28" i="130" s="1"/>
  <c r="C14" i="118" s="1"/>
  <c r="O11" i="131"/>
  <c r="J18" i="134"/>
  <c r="O27" i="136"/>
  <c r="H70" i="137"/>
  <c r="H81" i="137" s="1"/>
  <c r="B21" i="118" s="1"/>
  <c r="J53" i="124"/>
  <c r="J67" i="124" s="1"/>
  <c r="J40" i="125"/>
  <c r="J54" i="125" s="1"/>
  <c r="H37" i="127"/>
  <c r="H51" i="127" s="1"/>
  <c r="H11" i="118" s="1"/>
  <c r="O15" i="128"/>
  <c r="H22" i="128"/>
  <c r="H25" i="128" s="1"/>
  <c r="O20" i="129"/>
  <c r="O34" i="129" s="1"/>
  <c r="O37" i="129" s="1"/>
  <c r="H11" i="131"/>
  <c r="H18" i="131" s="1"/>
  <c r="B15" i="118" s="1"/>
  <c r="O28" i="133"/>
  <c r="H39" i="134"/>
  <c r="H32" i="134"/>
  <c r="H46" i="134" s="1"/>
  <c r="F18" i="118" s="1"/>
  <c r="J40" i="134"/>
  <c r="J38" i="134"/>
  <c r="J33" i="134"/>
  <c r="J47" i="134" s="1"/>
  <c r="O39" i="134"/>
  <c r="O32" i="134"/>
  <c r="O46" i="134" s="1"/>
  <c r="H16" i="140"/>
  <c r="B24" i="118" s="1"/>
  <c r="H20" i="140"/>
  <c r="J37" i="127"/>
  <c r="J43" i="127"/>
  <c r="J30" i="128"/>
  <c r="J25" i="128"/>
  <c r="H25" i="130"/>
  <c r="H28" i="130" s="1"/>
  <c r="B14" i="118" s="1"/>
  <c r="J18" i="133"/>
  <c r="J14" i="133"/>
  <c r="C17" i="118" s="1"/>
  <c r="O9" i="135"/>
  <c r="O12" i="135" s="1"/>
  <c r="J27" i="136"/>
  <c r="J81" i="137"/>
  <c r="C21" i="118" s="1"/>
  <c r="O70" i="137"/>
  <c r="H36" i="129"/>
  <c r="H43" i="129" s="1"/>
  <c r="H13" i="118" s="1"/>
  <c r="J23" i="131"/>
  <c r="J37" i="131" s="1"/>
  <c r="J30" i="131"/>
  <c r="J29" i="141"/>
  <c r="J27" i="141"/>
  <c r="J30" i="141" s="1"/>
  <c r="J22" i="141"/>
  <c r="J36" i="141" s="1"/>
  <c r="J20" i="141"/>
  <c r="H29" i="141"/>
  <c r="H27" i="141"/>
  <c r="H30" i="141" s="1"/>
  <c r="H22" i="141"/>
  <c r="H36" i="141" s="1"/>
  <c r="H25" i="118" s="1"/>
  <c r="H20" i="141"/>
  <c r="O28" i="141"/>
  <c r="O21" i="141"/>
  <c r="H28" i="141"/>
  <c r="H21" i="141"/>
  <c r="H35" i="141" s="1"/>
  <c r="F25" i="118" s="1"/>
  <c r="O27" i="141"/>
  <c r="O20" i="141"/>
  <c r="O29" i="141"/>
  <c r="O22" i="141"/>
  <c r="J28" i="141"/>
  <c r="J27" i="129"/>
  <c r="J29" i="129"/>
  <c r="J43" i="129" s="1"/>
  <c r="J34" i="129"/>
  <c r="J37" i="129" s="1"/>
  <c r="J36" i="129"/>
  <c r="O23" i="131"/>
  <c r="O30" i="131"/>
  <c r="H20" i="132"/>
  <c r="H27" i="132"/>
  <c r="J19" i="133"/>
  <c r="J33" i="133" s="1"/>
  <c r="J26" i="133"/>
  <c r="J28" i="133" s="1"/>
  <c r="H31" i="134"/>
  <c r="H33" i="134"/>
  <c r="H38" i="134"/>
  <c r="H40" i="134"/>
  <c r="J16" i="135"/>
  <c r="J18" i="135"/>
  <c r="J23" i="135"/>
  <c r="J25" i="135"/>
  <c r="J51" i="136"/>
  <c r="J65" i="136" s="1"/>
  <c r="J59" i="136"/>
  <c r="J25" i="139"/>
  <c r="O28" i="140"/>
  <c r="H22" i="140"/>
  <c r="J27" i="140"/>
  <c r="O21" i="140"/>
  <c r="O10" i="147"/>
  <c r="O21" i="147"/>
  <c r="O24" i="147" s="1"/>
  <c r="O29" i="129"/>
  <c r="O36" i="129"/>
  <c r="H22" i="131"/>
  <c r="H24" i="131"/>
  <c r="H38" i="131" s="1"/>
  <c r="H15" i="118" s="1"/>
  <c r="H29" i="131"/>
  <c r="H32" i="131" s="1"/>
  <c r="H31" i="131"/>
  <c r="J20" i="132"/>
  <c r="J22" i="132" s="1"/>
  <c r="J27" i="132"/>
  <c r="J29" i="132" s="1"/>
  <c r="O18" i="135"/>
  <c r="O32" i="135" s="1"/>
  <c r="O23" i="135"/>
  <c r="O26" i="135" s="1"/>
  <c r="O25" i="135"/>
  <c r="O51" i="136"/>
  <c r="O9" i="138"/>
  <c r="J20" i="138"/>
  <c r="O8" i="139"/>
  <c r="H28" i="129"/>
  <c r="H42" i="129" s="1"/>
  <c r="F13" i="118" s="1"/>
  <c r="J22" i="131"/>
  <c r="J24" i="131"/>
  <c r="J29" i="131"/>
  <c r="J31" i="131"/>
  <c r="O20" i="132"/>
  <c r="O34" i="132" s="1"/>
  <c r="O27" i="132"/>
  <c r="O29" i="132" s="1"/>
  <c r="H18" i="133"/>
  <c r="H20" i="133"/>
  <c r="H34" i="133" s="1"/>
  <c r="H17" i="118" s="1"/>
  <c r="H25" i="133"/>
  <c r="H28" i="133" s="1"/>
  <c r="O31" i="134"/>
  <c r="O33" i="134"/>
  <c r="O47" i="134" s="1"/>
  <c r="O38" i="134"/>
  <c r="O41" i="134" s="1"/>
  <c r="H17" i="135"/>
  <c r="H24" i="135"/>
  <c r="H26" i="135" s="1"/>
  <c r="O58" i="136"/>
  <c r="O59" i="136"/>
  <c r="O57" i="136"/>
  <c r="O60" i="136" s="1"/>
  <c r="O52" i="136"/>
  <c r="H50" i="136"/>
  <c r="H52" i="136"/>
  <c r="H66" i="136" s="1"/>
  <c r="H20" i="118" s="1"/>
  <c r="J57" i="136"/>
  <c r="H93" i="137"/>
  <c r="H86" i="137"/>
  <c r="H100" i="137" s="1"/>
  <c r="F21" i="118" s="1"/>
  <c r="O94" i="137"/>
  <c r="O92" i="137"/>
  <c r="O87" i="137"/>
  <c r="O101" i="137" s="1"/>
  <c r="J94" i="137"/>
  <c r="J92" i="137"/>
  <c r="J95" i="137" s="1"/>
  <c r="J87" i="137"/>
  <c r="J85" i="137"/>
  <c r="H94" i="137"/>
  <c r="H92" i="137"/>
  <c r="H87" i="137"/>
  <c r="H101" i="137" s="1"/>
  <c r="H21" i="118" s="1"/>
  <c r="H85" i="137"/>
  <c r="O93" i="137"/>
  <c r="O86" i="137"/>
  <c r="H16" i="138"/>
  <c r="B22" i="118" s="1"/>
  <c r="J16" i="140"/>
  <c r="C24" i="118" s="1"/>
  <c r="J20" i="140"/>
  <c r="O10" i="144"/>
  <c r="O14" i="144"/>
  <c r="J28" i="129"/>
  <c r="J42" i="129" s="1"/>
  <c r="O29" i="131"/>
  <c r="O32" i="131" s="1"/>
  <c r="H26" i="132"/>
  <c r="J17" i="135"/>
  <c r="J31" i="135" s="1"/>
  <c r="J52" i="136"/>
  <c r="H58" i="136"/>
  <c r="H60" i="136" s="1"/>
  <c r="O38" i="137"/>
  <c r="O81" i="137" s="1"/>
  <c r="O73" i="142"/>
  <c r="J19" i="145"/>
  <c r="J41" i="145" s="1"/>
  <c r="C29" i="118" s="1"/>
  <c r="J28" i="144"/>
  <c r="J52" i="145"/>
  <c r="O46" i="145"/>
  <c r="O60" i="145" s="1"/>
  <c r="J53" i="145"/>
  <c r="H16" i="148"/>
  <c r="H21" i="138"/>
  <c r="H28" i="138"/>
  <c r="H16" i="139"/>
  <c r="H30" i="139" s="1"/>
  <c r="F23" i="118" s="1"/>
  <c r="H23" i="139"/>
  <c r="J28" i="140"/>
  <c r="J21" i="140"/>
  <c r="J35" i="140" s="1"/>
  <c r="H28" i="140"/>
  <c r="O29" i="140"/>
  <c r="O27" i="140"/>
  <c r="O30" i="140" s="1"/>
  <c r="O22" i="140"/>
  <c r="O20" i="140"/>
  <c r="H21" i="140"/>
  <c r="H35" i="140" s="1"/>
  <c r="F24" i="118" s="1"/>
  <c r="H27" i="140"/>
  <c r="J90" i="142"/>
  <c r="O25" i="143"/>
  <c r="O23" i="143"/>
  <c r="O18" i="143"/>
  <c r="O16" i="143"/>
  <c r="J25" i="143"/>
  <c r="J23" i="143"/>
  <c r="J26" i="143" s="1"/>
  <c r="J18" i="143"/>
  <c r="J32" i="143" s="1"/>
  <c r="J16" i="143"/>
  <c r="H25" i="143"/>
  <c r="H23" i="143"/>
  <c r="H26" i="143" s="1"/>
  <c r="H18" i="143"/>
  <c r="H32" i="143" s="1"/>
  <c r="H27" i="118" s="1"/>
  <c r="H16" i="143"/>
  <c r="O24" i="143"/>
  <c r="O17" i="143"/>
  <c r="O34" i="145"/>
  <c r="O41" i="145" s="1"/>
  <c r="O53" i="145"/>
  <c r="H15" i="146"/>
  <c r="O9" i="148"/>
  <c r="O12" i="148" s="1"/>
  <c r="J21" i="138"/>
  <c r="J35" i="138" s="1"/>
  <c r="J16" i="139"/>
  <c r="J30" i="139" s="1"/>
  <c r="J32" i="139" s="1"/>
  <c r="J23" i="139"/>
  <c r="O9" i="143"/>
  <c r="O12" i="143" s="1"/>
  <c r="J24" i="144"/>
  <c r="H19" i="145"/>
  <c r="H41" i="145" s="1"/>
  <c r="B29" i="118" s="1"/>
  <c r="H73" i="142"/>
  <c r="H76" i="142" s="1"/>
  <c r="B26" i="118" s="1"/>
  <c r="J73" i="142"/>
  <c r="H29" i="147"/>
  <c r="F31" i="118" s="1"/>
  <c r="H20" i="138"/>
  <c r="H22" i="138"/>
  <c r="H36" i="138" s="1"/>
  <c r="H22" i="118" s="1"/>
  <c r="H27" i="138"/>
  <c r="H15" i="139"/>
  <c r="H17" i="139"/>
  <c r="H31" i="139" s="1"/>
  <c r="H23" i="118" s="1"/>
  <c r="H22" i="139"/>
  <c r="H25" i="139" s="1"/>
  <c r="J22" i="140"/>
  <c r="J36" i="140" s="1"/>
  <c r="H29" i="140"/>
  <c r="O16" i="141"/>
  <c r="J24" i="143"/>
  <c r="J31" i="143" s="1"/>
  <c r="O23" i="146"/>
  <c r="O21" i="146"/>
  <c r="O24" i="146" s="1"/>
  <c r="O16" i="146"/>
  <c r="O14" i="146"/>
  <c r="J23" i="146"/>
  <c r="J21" i="146"/>
  <c r="J16" i="146"/>
  <c r="J30" i="146" s="1"/>
  <c r="J14" i="146"/>
  <c r="O22" i="146"/>
  <c r="J22" i="146"/>
  <c r="H16" i="146"/>
  <c r="H30" i="146" s="1"/>
  <c r="H30" i="118" s="1"/>
  <c r="H22" i="146"/>
  <c r="O15" i="146"/>
  <c r="O29" i="146" s="1"/>
  <c r="H21" i="146"/>
  <c r="H24" i="146" s="1"/>
  <c r="J15" i="146"/>
  <c r="J29" i="146" s="1"/>
  <c r="H23" i="146"/>
  <c r="H24" i="148"/>
  <c r="H26" i="148" s="1"/>
  <c r="H17" i="148"/>
  <c r="H31" i="148" s="1"/>
  <c r="F32" i="118" s="1"/>
  <c r="O25" i="148"/>
  <c r="O23" i="148"/>
  <c r="O18" i="148"/>
  <c r="J25" i="148"/>
  <c r="J23" i="148"/>
  <c r="J26" i="148" s="1"/>
  <c r="J18" i="148"/>
  <c r="J32" i="148" s="1"/>
  <c r="J16" i="148"/>
  <c r="H25" i="148"/>
  <c r="H18" i="148"/>
  <c r="H32" i="148" s="1"/>
  <c r="H32" i="118" s="1"/>
  <c r="O24" i="148"/>
  <c r="O17" i="148"/>
  <c r="O31" i="148" s="1"/>
  <c r="J81" i="142"/>
  <c r="J95" i="142" s="1"/>
  <c r="J88" i="142"/>
  <c r="J10" i="144"/>
  <c r="C28" i="118" s="1"/>
  <c r="J15" i="144"/>
  <c r="J29" i="144" s="1"/>
  <c r="J22" i="144"/>
  <c r="H26" i="145"/>
  <c r="H47" i="145" s="1"/>
  <c r="H61" i="145" s="1"/>
  <c r="H29" i="118" s="1"/>
  <c r="H45" i="145"/>
  <c r="O15" i="147"/>
  <c r="O29" i="147" s="1"/>
  <c r="H22" i="147"/>
  <c r="O81" i="142"/>
  <c r="O95" i="142" s="1"/>
  <c r="O88" i="142"/>
  <c r="O90" i="142" s="1"/>
  <c r="O15" i="144"/>
  <c r="O22" i="144"/>
  <c r="O24" i="144" s="1"/>
  <c r="H53" i="145"/>
  <c r="H46" i="145"/>
  <c r="O54" i="145"/>
  <c r="O52" i="145"/>
  <c r="O47" i="145"/>
  <c r="O61" i="145" s="1"/>
  <c r="O45" i="145"/>
  <c r="J45" i="145"/>
  <c r="J54" i="145"/>
  <c r="J61" i="145" s="1"/>
  <c r="O16" i="147"/>
  <c r="J22" i="147"/>
  <c r="J29" i="147" s="1"/>
  <c r="H80" i="142"/>
  <c r="H82" i="142"/>
  <c r="H96" i="142" s="1"/>
  <c r="H26" i="118" s="1"/>
  <c r="H87" i="142"/>
  <c r="H90" i="142" s="1"/>
  <c r="H14" i="144"/>
  <c r="H16" i="144"/>
  <c r="H30" i="144" s="1"/>
  <c r="H28" i="118" s="1"/>
  <c r="H21" i="144"/>
  <c r="H24" i="144" s="1"/>
  <c r="J46" i="145"/>
  <c r="H52" i="145"/>
  <c r="H55" i="145" s="1"/>
  <c r="H22" i="149"/>
  <c r="H15" i="149"/>
  <c r="O23" i="149"/>
  <c r="O21" i="149"/>
  <c r="O16" i="149"/>
  <c r="O30" i="149" s="1"/>
  <c r="O14" i="149"/>
  <c r="J23" i="149"/>
  <c r="J21" i="149"/>
  <c r="J16" i="149"/>
  <c r="J14" i="149"/>
  <c r="H23" i="149"/>
  <c r="H21" i="149"/>
  <c r="H24" i="149" s="1"/>
  <c r="H16" i="149"/>
  <c r="H14" i="149"/>
  <c r="O22" i="149"/>
  <c r="O15" i="149"/>
  <c r="J22" i="149"/>
  <c r="J15" i="149"/>
  <c r="J29" i="149" s="1"/>
  <c r="J23" i="147"/>
  <c r="J21" i="147"/>
  <c r="J16" i="147"/>
  <c r="J14" i="147"/>
  <c r="H23" i="147"/>
  <c r="H21" i="147"/>
  <c r="H24" i="147" s="1"/>
  <c r="H16" i="147"/>
  <c r="H14" i="147"/>
  <c r="O14" i="147"/>
  <c r="O23" i="147"/>
  <c r="O59" i="145" l="1"/>
  <c r="O62" i="145" s="1"/>
  <c r="O48" i="145"/>
  <c r="O29" i="144"/>
  <c r="H30" i="143"/>
  <c r="H19" i="143"/>
  <c r="O45" i="134"/>
  <c r="O48" i="134" s="1"/>
  <c r="O34" i="134"/>
  <c r="O11" i="139"/>
  <c r="O15" i="139"/>
  <c r="O23" i="141"/>
  <c r="O34" i="141"/>
  <c r="H34" i="141"/>
  <c r="H23" i="141"/>
  <c r="O24" i="126"/>
  <c r="J40" i="123"/>
  <c r="J29" i="123"/>
  <c r="J80" i="120"/>
  <c r="O39" i="125"/>
  <c r="O35" i="125"/>
  <c r="H50" i="122"/>
  <c r="F6" i="118" s="1"/>
  <c r="J75" i="119"/>
  <c r="H68" i="124"/>
  <c r="H8" i="118" s="1"/>
  <c r="J38" i="122"/>
  <c r="J49" i="122"/>
  <c r="J52" i="122" s="1"/>
  <c r="H42" i="125"/>
  <c r="H53" i="125"/>
  <c r="O28" i="149"/>
  <c r="O17" i="149"/>
  <c r="J28" i="146"/>
  <c r="J31" i="146" s="1"/>
  <c r="J17" i="146"/>
  <c r="H19" i="135"/>
  <c r="H30" i="135"/>
  <c r="J28" i="147"/>
  <c r="J17" i="147"/>
  <c r="O29" i="149"/>
  <c r="J28" i="149"/>
  <c r="J17" i="149"/>
  <c r="O24" i="149"/>
  <c r="O55" i="145"/>
  <c r="J24" i="146"/>
  <c r="H29" i="139"/>
  <c r="H18" i="139"/>
  <c r="H29" i="146"/>
  <c r="F30" i="118" s="1"/>
  <c r="H30" i="140"/>
  <c r="H35" i="138"/>
  <c r="F22" i="118" s="1"/>
  <c r="J55" i="145"/>
  <c r="O17" i="144"/>
  <c r="O28" i="144"/>
  <c r="O31" i="144" s="1"/>
  <c r="J18" i="139"/>
  <c r="H95" i="137"/>
  <c r="O85" i="137"/>
  <c r="J60" i="136"/>
  <c r="J32" i="131"/>
  <c r="J23" i="138"/>
  <c r="J34" i="138"/>
  <c r="J37" i="138" s="1"/>
  <c r="O16" i="135"/>
  <c r="H36" i="131"/>
  <c r="H25" i="131"/>
  <c r="O35" i="140"/>
  <c r="H41" i="134"/>
  <c r="H34" i="132"/>
  <c r="F16" i="118" s="1"/>
  <c r="J30" i="129"/>
  <c r="J41" i="129"/>
  <c r="J44" i="129" s="1"/>
  <c r="O30" i="141"/>
  <c r="O18" i="128"/>
  <c r="O29" i="128"/>
  <c r="O46" i="136"/>
  <c r="O50" i="136"/>
  <c r="J29" i="128"/>
  <c r="J32" i="128" s="1"/>
  <c r="J18" i="128"/>
  <c r="H67" i="124"/>
  <c r="F8" i="118" s="1"/>
  <c r="H32" i="130"/>
  <c r="J42" i="130"/>
  <c r="H47" i="130"/>
  <c r="F14" i="118" s="1"/>
  <c r="O35" i="127"/>
  <c r="J35" i="127"/>
  <c r="H37" i="129"/>
  <c r="J81" i="119"/>
  <c r="O45" i="122"/>
  <c r="O38" i="121"/>
  <c r="O49" i="121"/>
  <c r="O52" i="121" s="1"/>
  <c r="H75" i="119"/>
  <c r="H30" i="129"/>
  <c r="H41" i="129"/>
  <c r="O36" i="123"/>
  <c r="O31" i="121"/>
  <c r="H48" i="145"/>
  <c r="H59" i="145"/>
  <c r="J46" i="130"/>
  <c r="J49" i="130" s="1"/>
  <c r="J35" i="130"/>
  <c r="H18" i="128"/>
  <c r="H29" i="128"/>
  <c r="O29" i="123"/>
  <c r="O40" i="123"/>
  <c r="O28" i="147"/>
  <c r="O31" i="147" s="1"/>
  <c r="O17" i="147"/>
  <c r="J30" i="147"/>
  <c r="J30" i="149"/>
  <c r="O30" i="147"/>
  <c r="O16" i="148"/>
  <c r="H30" i="138"/>
  <c r="J80" i="142"/>
  <c r="J76" i="142"/>
  <c r="C26" i="118" s="1"/>
  <c r="O30" i="143"/>
  <c r="O19" i="143"/>
  <c r="H19" i="148"/>
  <c r="H30" i="148"/>
  <c r="J17" i="144"/>
  <c r="J66" i="136"/>
  <c r="J38" i="131"/>
  <c r="O16" i="138"/>
  <c r="O20" i="138"/>
  <c r="J30" i="140"/>
  <c r="H47" i="134"/>
  <c r="H18" i="118" s="1"/>
  <c r="J32" i="133"/>
  <c r="J35" i="133" s="1"/>
  <c r="J21" i="133"/>
  <c r="J31" i="134"/>
  <c r="J27" i="134"/>
  <c r="C18" i="118" s="1"/>
  <c r="J45" i="127"/>
  <c r="H65" i="136"/>
  <c r="F20" i="118" s="1"/>
  <c r="J38" i="126"/>
  <c r="J27" i="126"/>
  <c r="O75" i="119"/>
  <c r="J79" i="119"/>
  <c r="J82" i="119" s="1"/>
  <c r="J68" i="119"/>
  <c r="O51" i="122"/>
  <c r="H81" i="119"/>
  <c r="H3" i="118" s="1"/>
  <c r="J41" i="123"/>
  <c r="J75" i="120"/>
  <c r="H49" i="121"/>
  <c r="H38" i="121"/>
  <c r="H49" i="122"/>
  <c r="H38" i="122"/>
  <c r="O76" i="142"/>
  <c r="O80" i="142"/>
  <c r="J23" i="140"/>
  <c r="J34" i="140"/>
  <c r="J37" i="140" s="1"/>
  <c r="J19" i="135"/>
  <c r="J30" i="135"/>
  <c r="O41" i="123"/>
  <c r="H94" i="142"/>
  <c r="H83" i="142"/>
  <c r="H28" i="147"/>
  <c r="H17" i="147"/>
  <c r="J24" i="147"/>
  <c r="H17" i="149"/>
  <c r="H28" i="149"/>
  <c r="J24" i="149"/>
  <c r="H29" i="149"/>
  <c r="F33" i="118" s="1"/>
  <c r="H28" i="144"/>
  <c r="H17" i="144"/>
  <c r="H60" i="145"/>
  <c r="F29" i="118" s="1"/>
  <c r="O32" i="148"/>
  <c r="O28" i="146"/>
  <c r="O17" i="146"/>
  <c r="O32" i="143"/>
  <c r="O34" i="140"/>
  <c r="O23" i="140"/>
  <c r="H28" i="146"/>
  <c r="J31" i="144"/>
  <c r="O100" i="137"/>
  <c r="J99" i="137"/>
  <c r="J102" i="137" s="1"/>
  <c r="J88" i="137"/>
  <c r="O95" i="137"/>
  <c r="H64" i="136"/>
  <c r="H53" i="136"/>
  <c r="H31" i="135"/>
  <c r="F19" i="118" s="1"/>
  <c r="H32" i="133"/>
  <c r="H21" i="133"/>
  <c r="J36" i="131"/>
  <c r="J25" i="131"/>
  <c r="O65" i="136"/>
  <c r="J34" i="132"/>
  <c r="J36" i="132" s="1"/>
  <c r="H36" i="140"/>
  <c r="H24" i="118" s="1"/>
  <c r="J26" i="135"/>
  <c r="H34" i="134"/>
  <c r="H45" i="134"/>
  <c r="O37" i="131"/>
  <c r="J51" i="127"/>
  <c r="J41" i="134"/>
  <c r="J50" i="127"/>
  <c r="H19" i="132"/>
  <c r="H15" i="132"/>
  <c r="B16" i="118" s="1"/>
  <c r="H42" i="130"/>
  <c r="O32" i="130"/>
  <c r="O30" i="128"/>
  <c r="O62" i="124"/>
  <c r="O27" i="134"/>
  <c r="H48" i="124"/>
  <c r="B8" i="118" s="1"/>
  <c r="H52" i="124"/>
  <c r="F34" i="118"/>
  <c r="J40" i="126"/>
  <c r="O81" i="119"/>
  <c r="O42" i="123"/>
  <c r="J36" i="123"/>
  <c r="H46" i="136"/>
  <c r="B20" i="118" s="1"/>
  <c r="O38" i="122"/>
  <c r="O49" i="122"/>
  <c r="O52" i="122" s="1"/>
  <c r="H68" i="119"/>
  <c r="H79" i="119"/>
  <c r="J81" i="120"/>
  <c r="O61" i="119"/>
  <c r="H88" i="137"/>
  <c r="H99" i="137"/>
  <c r="O66" i="124"/>
  <c r="O69" i="124" s="1"/>
  <c r="O55" i="124"/>
  <c r="O68" i="120"/>
  <c r="O79" i="120"/>
  <c r="J60" i="145"/>
  <c r="H30" i="147"/>
  <c r="H31" i="118" s="1"/>
  <c r="H30" i="149"/>
  <c r="H33" i="118" s="1"/>
  <c r="J48" i="145"/>
  <c r="J59" i="145"/>
  <c r="J30" i="148"/>
  <c r="J33" i="148" s="1"/>
  <c r="J19" i="148"/>
  <c r="O26" i="148"/>
  <c r="O30" i="146"/>
  <c r="H34" i="138"/>
  <c r="H23" i="138"/>
  <c r="O31" i="143"/>
  <c r="J30" i="143"/>
  <c r="J33" i="143" s="1"/>
  <c r="J19" i="143"/>
  <c r="O26" i="143"/>
  <c r="O36" i="140"/>
  <c r="H17" i="146"/>
  <c r="H29" i="132"/>
  <c r="J101" i="137"/>
  <c r="O66" i="136"/>
  <c r="O43" i="129"/>
  <c r="J32" i="135"/>
  <c r="O36" i="141"/>
  <c r="O35" i="141"/>
  <c r="J34" i="141"/>
  <c r="J37" i="141" s="1"/>
  <c r="J23" i="141"/>
  <c r="J50" i="136"/>
  <c r="J46" i="136"/>
  <c r="C20" i="118" s="1"/>
  <c r="C34" i="118" s="1"/>
  <c r="H34" i="140"/>
  <c r="H23" i="140"/>
  <c r="O22" i="131"/>
  <c r="O18" i="131"/>
  <c r="O15" i="132"/>
  <c r="O19" i="132"/>
  <c r="O48" i="130"/>
  <c r="O31" i="128"/>
  <c r="O68" i="124"/>
  <c r="O50" i="127"/>
  <c r="H68" i="120"/>
  <c r="H79" i="120"/>
  <c r="H38" i="126"/>
  <c r="H27" i="126"/>
  <c r="J34" i="126"/>
  <c r="H62" i="124"/>
  <c r="O68" i="119"/>
  <c r="O79" i="119"/>
  <c r="O82" i="119" s="1"/>
  <c r="O27" i="129"/>
  <c r="O23" i="129"/>
  <c r="H40" i="123"/>
  <c r="H29" i="123"/>
  <c r="J68" i="124"/>
  <c r="O81" i="120"/>
  <c r="H75" i="120"/>
  <c r="H31" i="127"/>
  <c r="B11" i="118" s="1"/>
  <c r="B34" i="118" s="1"/>
  <c r="H35" i="127"/>
  <c r="J45" i="122"/>
  <c r="J68" i="120"/>
  <c r="J79" i="120"/>
  <c r="J55" i="124"/>
  <c r="J66" i="124"/>
  <c r="J69" i="124" s="1"/>
  <c r="J42" i="125"/>
  <c r="J53" i="125"/>
  <c r="J56" i="125" s="1"/>
  <c r="J38" i="121"/>
  <c r="J49" i="121"/>
  <c r="J52" i="121" s="1"/>
  <c r="H36" i="118" l="1"/>
  <c r="F36" i="118"/>
  <c r="I16" i="118"/>
  <c r="G26" i="118"/>
  <c r="G10" i="118"/>
  <c r="I5" i="118"/>
  <c r="I6" i="118"/>
  <c r="I12" i="118"/>
  <c r="G15" i="118"/>
  <c r="I19" i="118"/>
  <c r="G27" i="118"/>
  <c r="G17" i="118"/>
  <c r="I9" i="118"/>
  <c r="G28" i="118"/>
  <c r="I13" i="118"/>
  <c r="I15" i="118"/>
  <c r="G7" i="118"/>
  <c r="I29" i="118"/>
  <c r="I27" i="118"/>
  <c r="G32" i="118"/>
  <c r="I11" i="118"/>
  <c r="G3" i="118"/>
  <c r="G13" i="118"/>
  <c r="G12" i="118"/>
  <c r="I4" i="118"/>
  <c r="I28" i="118"/>
  <c r="G11" i="118"/>
  <c r="I21" i="118"/>
  <c r="G31" i="118"/>
  <c r="I32" i="118"/>
  <c r="I23" i="118"/>
  <c r="I7" i="118"/>
  <c r="G4" i="118"/>
  <c r="G23" i="118"/>
  <c r="I20" i="118"/>
  <c r="I26" i="118"/>
  <c r="I25" i="118"/>
  <c r="G18" i="118"/>
  <c r="I30" i="118"/>
  <c r="G24" i="118"/>
  <c r="I17" i="118"/>
  <c r="G25" i="118"/>
  <c r="G5" i="118"/>
  <c r="I10" i="118"/>
  <c r="G9" i="118"/>
  <c r="I14" i="118"/>
  <c r="I22" i="118"/>
  <c r="G21" i="118"/>
  <c r="J53" i="136"/>
  <c r="J64" i="136"/>
  <c r="J67" i="136" s="1"/>
  <c r="D22" i="118"/>
  <c r="E22" i="118" s="1"/>
  <c r="H37" i="138"/>
  <c r="G34" i="118"/>
  <c r="O43" i="123"/>
  <c r="D19" i="118"/>
  <c r="E19" i="118" s="1"/>
  <c r="H33" i="135"/>
  <c r="D27" i="118"/>
  <c r="E27" i="118" s="1"/>
  <c r="H33" i="143"/>
  <c r="H55" i="124"/>
  <c r="H66" i="124"/>
  <c r="G19" i="118"/>
  <c r="D5" i="118"/>
  <c r="E5" i="118" s="1"/>
  <c r="H52" i="121"/>
  <c r="O53" i="125"/>
  <c r="O56" i="125" s="1"/>
  <c r="O42" i="125"/>
  <c r="D7" i="118"/>
  <c r="E7" i="118" s="1"/>
  <c r="H43" i="123"/>
  <c r="O36" i="131"/>
  <c r="O39" i="131" s="1"/>
  <c r="O25" i="131"/>
  <c r="I31" i="118"/>
  <c r="D3" i="118"/>
  <c r="H82" i="119"/>
  <c r="G33" i="118"/>
  <c r="D31" i="118"/>
  <c r="E31" i="118" s="1"/>
  <c r="H31" i="147"/>
  <c r="G20" i="118"/>
  <c r="D12" i="118"/>
  <c r="E12" i="118" s="1"/>
  <c r="H32" i="128"/>
  <c r="O38" i="127"/>
  <c r="O49" i="127"/>
  <c r="O52" i="127" s="1"/>
  <c r="D23" i="118"/>
  <c r="E23" i="118" s="1"/>
  <c r="H32" i="139"/>
  <c r="O31" i="149"/>
  <c r="D25" i="118"/>
  <c r="E25" i="118" s="1"/>
  <c r="H37" i="141"/>
  <c r="J94" i="142"/>
  <c r="J97" i="142" s="1"/>
  <c r="J83" i="142"/>
  <c r="O18" i="139"/>
  <c r="O29" i="139"/>
  <c r="O32" i="139" s="1"/>
  <c r="O83" i="142"/>
  <c r="O94" i="142"/>
  <c r="O97" i="142" s="1"/>
  <c r="H62" i="145"/>
  <c r="D29" i="118"/>
  <c r="E29" i="118" s="1"/>
  <c r="J31" i="149"/>
  <c r="D21" i="118"/>
  <c r="E21" i="118" s="1"/>
  <c r="H102" i="137"/>
  <c r="H33" i="132"/>
  <c r="H22" i="132"/>
  <c r="D18" i="118"/>
  <c r="E18" i="118" s="1"/>
  <c r="H48" i="134"/>
  <c r="D20" i="118"/>
  <c r="E20" i="118" s="1"/>
  <c r="H67" i="136"/>
  <c r="D30" i="118"/>
  <c r="E30" i="118" s="1"/>
  <c r="H31" i="146"/>
  <c r="O31" i="146"/>
  <c r="J33" i="135"/>
  <c r="I18" i="118"/>
  <c r="O30" i="148"/>
  <c r="O33" i="148" s="1"/>
  <c r="O19" i="148"/>
  <c r="G14" i="118"/>
  <c r="O64" i="136"/>
  <c r="O67" i="136" s="1"/>
  <c r="O53" i="136"/>
  <c r="D15" i="118"/>
  <c r="E15" i="118" s="1"/>
  <c r="H39" i="131"/>
  <c r="O99" i="137"/>
  <c r="O102" i="137" s="1"/>
  <c r="O88" i="137"/>
  <c r="G22" i="118"/>
  <c r="D9" i="118"/>
  <c r="E9" i="118" s="1"/>
  <c r="H56" i="125"/>
  <c r="I8" i="118"/>
  <c r="O37" i="141"/>
  <c r="I24" i="118"/>
  <c r="H38" i="127"/>
  <c r="H49" i="127"/>
  <c r="I33" i="118"/>
  <c r="J49" i="127"/>
  <c r="J52" i="127" s="1"/>
  <c r="J38" i="127"/>
  <c r="J82" i="120"/>
  <c r="O41" i="129"/>
  <c r="O44" i="129" s="1"/>
  <c r="O30" i="129"/>
  <c r="D10" i="118"/>
  <c r="E10" i="118" s="1"/>
  <c r="H41" i="126"/>
  <c r="D24" i="118"/>
  <c r="E24" i="118" s="1"/>
  <c r="H37" i="140"/>
  <c r="O82" i="120"/>
  <c r="J39" i="131"/>
  <c r="H31" i="149"/>
  <c r="D33" i="118"/>
  <c r="E33" i="118" s="1"/>
  <c r="D26" i="118"/>
  <c r="E26" i="118" s="1"/>
  <c r="H97" i="142"/>
  <c r="H34" i="118"/>
  <c r="I34" i="118" s="1"/>
  <c r="I3" i="118"/>
  <c r="O33" i="143"/>
  <c r="O30" i="135"/>
  <c r="O33" i="135" s="1"/>
  <c r="O19" i="135"/>
  <c r="J31" i="147"/>
  <c r="C37" i="118"/>
  <c r="D37" i="118" s="1"/>
  <c r="J43" i="123"/>
  <c r="O46" i="130"/>
  <c r="O49" i="130" s="1"/>
  <c r="O35" i="130"/>
  <c r="D17" i="118"/>
  <c r="E17" i="118" s="1"/>
  <c r="H35" i="133"/>
  <c r="H33" i="148"/>
  <c r="D32" i="118"/>
  <c r="E32" i="118" s="1"/>
  <c r="G8" i="118"/>
  <c r="G30" i="118"/>
  <c r="D28" i="118"/>
  <c r="E28" i="118" s="1"/>
  <c r="H31" i="144"/>
  <c r="D4" i="118"/>
  <c r="E4" i="118" s="1"/>
  <c r="H82" i="120"/>
  <c r="O22" i="132"/>
  <c r="O33" i="132"/>
  <c r="O36" i="132" s="1"/>
  <c r="J62" i="145"/>
  <c r="O37" i="140"/>
  <c r="G29" i="118"/>
  <c r="D6" i="118"/>
  <c r="E6" i="118" s="1"/>
  <c r="H52" i="122"/>
  <c r="J41" i="126"/>
  <c r="J45" i="134"/>
  <c r="J48" i="134" s="1"/>
  <c r="J34" i="134"/>
  <c r="C36" i="118" s="1"/>
  <c r="D36" i="118" s="1"/>
  <c r="O23" i="138"/>
  <c r="O34" i="138"/>
  <c r="O37" i="138" s="1"/>
  <c r="D13" i="118"/>
  <c r="E13" i="118" s="1"/>
  <c r="H44" i="129"/>
  <c r="H35" i="130"/>
  <c r="H46" i="130"/>
  <c r="O32" i="128"/>
  <c r="G16" i="118"/>
  <c r="G6" i="118"/>
  <c r="O38" i="126"/>
  <c r="O41" i="126" s="1"/>
  <c r="O27" i="126"/>
  <c r="E3" i="118" l="1"/>
  <c r="D11" i="118"/>
  <c r="E11" i="118" s="1"/>
  <c r="H52" i="127"/>
  <c r="D8" i="118"/>
  <c r="E8" i="118" s="1"/>
  <c r="H69" i="124"/>
  <c r="D14" i="118"/>
  <c r="E14" i="118" s="1"/>
  <c r="H49" i="130"/>
  <c r="D16" i="118"/>
  <c r="E16" i="118" s="1"/>
  <c r="H36" i="132"/>
  <c r="D34" i="118" l="1"/>
  <c r="E34" i="118" s="1"/>
</calcChain>
</file>

<file path=xl/sharedStrings.xml><?xml version="1.0" encoding="utf-8"?>
<sst xmlns="http://schemas.openxmlformats.org/spreadsheetml/2006/main" count="3578" uniqueCount="778">
  <si>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</si>
  <si>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</si>
  <si>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</si>
  <si>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</si>
  <si>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</si>
  <si>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</si>
  <si>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</si>
  <si>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</si>
  <si>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Naziv ponujenega živila</t>
  </si>
  <si>
    <t>Shema kakovosti
(nacionalne, evropske, privatne),
drugi znaki kakovosti</t>
  </si>
  <si>
    <t>Obrazec</t>
  </si>
  <si>
    <t>Matična številka:</t>
  </si>
  <si>
    <t>Transakcijski račun:</t>
  </si>
  <si>
    <t>Davčna št. oz. ID za DDV:</t>
  </si>
  <si>
    <t>Stopnja DDV (%)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</si>
  <si>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</si>
  <si>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</si>
  <si>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</si>
  <si>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</si>
  <si>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</si>
  <si>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</si>
  <si>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</si>
  <si>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</si>
  <si>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</si>
  <si>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</si>
  <si>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</si>
  <si>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</si>
  <si>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</si>
  <si>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</si>
  <si>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Tip živila</t>
  </si>
  <si>
    <t>Razponi mase/volumna</t>
  </si>
  <si>
    <t>Razponi
mase/volumna</t>
  </si>
  <si>
    <t>Preračunana masa/volumen/kos na enoto kg|l</t>
  </si>
  <si>
    <t>Ocenjena masa/volumen celotne količine (kg|l)</t>
  </si>
  <si>
    <t>Skupaj za kategorijo:</t>
  </si>
  <si>
    <t>Skupaj za sklop:</t>
  </si>
  <si>
    <t>Skupna količina</t>
  </si>
  <si>
    <t>Kategorija</t>
  </si>
  <si>
    <t>Tip živila iz kataloga živil. Se ne spreminja.</t>
  </si>
  <si>
    <t>Okvirna količina, ki jo naročnik zahteva. Se ne spreminja.</t>
  </si>
  <si>
    <t>POVPRAŠEVANJE</t>
  </si>
  <si>
    <t>PONUDBA</t>
  </si>
  <si>
    <t>Ocenjena cena</t>
  </si>
  <si>
    <t>Sklop</t>
  </si>
  <si>
    <t>EKO</t>
  </si>
  <si>
    <t>Sheme k.</t>
  </si>
  <si>
    <t>Ocenjena masa/volumen (kg|l)</t>
  </si>
  <si>
    <t>Predvidena vrednost za okvirno količino (EUR)</t>
  </si>
  <si>
    <t>Predvidena cena na enoto mere (EUR)</t>
  </si>
  <si>
    <t>7 (4 * 6)</t>
  </si>
  <si>
    <t>Masa/volumen, preračunana na kg|l. Se ne spreminja.</t>
  </si>
  <si>
    <t>Skupna količina, preračunana na univerzalno enoto kg|l (zmnožek stolpcev 4 in 6), za pomoč pri doseganju ciljev iz Uredbe o zelenem javnem naročanju. Se ne spreminja.</t>
  </si>
  <si>
    <t>9 (4 * 8)</t>
  </si>
  <si>
    <t>Izračunana predvidena cena celotne količine (zmnožek stolpcev 4 in 8). Se ne spreminja.</t>
  </si>
  <si>
    <t>DDV (EUR)</t>
  </si>
  <si>
    <t>Na naslednjih straneh so izpisani tipi živil, za katere ponudnik izpolni podatke o svojih specifičnih izdelkih,
ki jih bo vključil v ponudbo. Ponudnik izpolnjuje le polja z belo podlago v rjavih stolpcih, ki so našteti spodaj.</t>
  </si>
  <si>
    <t>Splošne opombe naročnika</t>
  </si>
  <si>
    <t xml:space="preserve">Opombe: </t>
  </si>
  <si>
    <t>Konvencionalni</t>
  </si>
  <si>
    <t>Predvidena cena na enoto mere z DDV, ki jo naročnik pričakuje. Se ne spreminja.</t>
  </si>
  <si>
    <t>Cena na enoto mere brez DDV (EUR)</t>
  </si>
  <si>
    <t>Cena na enoto mere z DDV (EUR)</t>
  </si>
  <si>
    <t>Cena na enoto mere z DDV
(EUR)</t>
  </si>
  <si>
    <t>Cena na enoto mere brez DDV
(EUR)</t>
  </si>
  <si>
    <t>Vrednost za okvirno količino z DDV (EUR)</t>
  </si>
  <si>
    <t>13 (10 + 12)</t>
  </si>
  <si>
    <t>12 (10 * 11)</t>
  </si>
  <si>
    <t>Avtomatski izračun: znesek davka od cene na enoto mere iz stolpcev 10 in 11.</t>
  </si>
  <si>
    <t>Ponudnik vpiše ceno brez DDV v EUR za navedeno enoto mere (kom, l, kg); pri enoti mere kom mora ponudnik upoštevati maso oz. volumen, naveden pri opisu posameznega živila.</t>
  </si>
  <si>
    <t>Avtomatski izračun: cena na enoto mere z DDV v EUR, seštevek stolpcev 10 in 12.</t>
  </si>
  <si>
    <t>14 (4 * 13)</t>
  </si>
  <si>
    <t>Končna cena okvirne količine z DDV. Avtomatski izračun: zmnožek vrednosti iz stolpcev 4 in 13.</t>
  </si>
  <si>
    <t>Javno naročilo</t>
  </si>
  <si>
    <t>GZS-KZ-NAR-T11-V1</t>
  </si>
  <si>
    <t>JAVNO NAROČILO</t>
  </si>
  <si>
    <t>IZLOČENI SKLOPI</t>
  </si>
  <si>
    <t>SKUPAJ NAROČILO</t>
  </si>
  <si>
    <t>Rok za oddajo ponudbe</t>
  </si>
  <si>
    <t>Datum:</t>
  </si>
  <si>
    <t>Konvencionalni izdelki (JK):</t>
  </si>
  <si>
    <t>Ekološki izdelki (JE):</t>
  </si>
  <si>
    <t>Izdelki iz shem kakovosti (JS):</t>
  </si>
  <si>
    <t>Konvencionalni izdelki (IK):</t>
  </si>
  <si>
    <t>Ekološki izdelki (IE):</t>
  </si>
  <si>
    <t>Izdelki iz shem kakovosti (IS):</t>
  </si>
  <si>
    <t>Delež (%)</t>
  </si>
  <si>
    <t>Skupaj</t>
  </si>
  <si>
    <t>Konvencionalni izdelki (K):</t>
  </si>
  <si>
    <t>Ekološki izdelki (E):</t>
  </si>
  <si>
    <t>Izdelki iz shem kakovosti (S):</t>
  </si>
  <si>
    <t>Naziv  in gramatura ponujenega živila</t>
  </si>
  <si>
    <t>Dom starejših občanov Metlika</t>
  </si>
  <si>
    <t>Mestni trg 16, 8330 Metlika</t>
  </si>
  <si>
    <t>SI32589948</t>
  </si>
  <si>
    <t>- popravljeno med, porcijski
- mango, kompot izbrisan
- sadni nektar 35% borovnica, 200-330ml izbrisan</t>
  </si>
  <si>
    <t>JK</t>
  </si>
  <si>
    <t>Javno naročilo, sklop: Mleko in mlečni izdelki - Konvencionalni izdelki</t>
  </si>
  <si>
    <t>Jogurt, sadni, z več kot 8 % m.m.</t>
  </si>
  <si>
    <t>g</t>
  </si>
  <si>
    <t>140 g - 180 g</t>
  </si>
  <si>
    <t>kom</t>
  </si>
  <si>
    <t>Maslo surovo,  I. kvalitete</t>
  </si>
  <si>
    <t>10 g - 25 g</t>
  </si>
  <si>
    <t>Mlečni napitek s kavo (ledena kava)</t>
  </si>
  <si>
    <t>ml</t>
  </si>
  <si>
    <t>1 l</t>
  </si>
  <si>
    <t>l</t>
  </si>
  <si>
    <t>Mlečni napitek čokolada</t>
  </si>
  <si>
    <t>200 ml - 250 ml</t>
  </si>
  <si>
    <t>Namaz, z začimbami, nad 15 g skupnih maščob</t>
  </si>
  <si>
    <t>50 g</t>
  </si>
  <si>
    <t>Kisla smetana, nad 18 % m. m.</t>
  </si>
  <si>
    <t>400 g</t>
  </si>
  <si>
    <t>kg</t>
  </si>
  <si>
    <t>Smetana za kuhanje, nad 20 % m. m., sterilizirana</t>
  </si>
  <si>
    <t>500 ml</t>
  </si>
  <si>
    <t>JE</t>
  </si>
  <si>
    <t>Javno naročilo, sklop: Mleko in mlečni izdelki - EKO izdelki</t>
  </si>
  <si>
    <t>Kajmak</t>
  </si>
  <si>
    <t>150 g - 250 g</t>
  </si>
  <si>
    <t>Jogurt, navadni, z manj kot 1,6 % m.m.</t>
  </si>
  <si>
    <t>150 g - 180 g</t>
  </si>
  <si>
    <t>Jogurt, navadni, 3,2 % m.m. - 3,5 % m.m.</t>
  </si>
  <si>
    <t>Kislo mleko, z najmanj 3,2 % m.m.</t>
  </si>
  <si>
    <t>Sir, za žar, 18 g do 25 g skupnih maščob</t>
  </si>
  <si>
    <t>250 g - 1,3 kg</t>
  </si>
  <si>
    <t>JS</t>
  </si>
  <si>
    <t>Javno naročilo, sklop: Mleko in mlečni izdelki - Izdelki iz shem kakovosti</t>
  </si>
  <si>
    <t>Jogurt, navadni, 3,2 % m. m. - 3,5 % m. m., tekoči</t>
  </si>
  <si>
    <t>200 g - 250 g</t>
  </si>
  <si>
    <t>Jogurt, navadni, 3,2 % m.m. - 3,5 % m. m., tekoči</t>
  </si>
  <si>
    <t>500 g</t>
  </si>
  <si>
    <t>Jogurt, navadni, z več kot 6 % m.m.</t>
  </si>
  <si>
    <t>Jogurt, sadni, 2,5 % m.m. - 3,5 % m. m., 1 - 10 % sadnega deleža, 5 - 9 g dodanega sladkorja</t>
  </si>
  <si>
    <t>Maslo surovo, I. kvalitete</t>
  </si>
  <si>
    <t>Mleko, pasterizirano, z najmanj 3,2 % m.m., homogenizirano</t>
  </si>
  <si>
    <t>10 l</t>
  </si>
  <si>
    <t>Mleko, sterilizirano, z najmanj 3,5 % m.m., homogenizirano</t>
  </si>
  <si>
    <t>Namaz, navadni, nad 15 g skupnih maščob</t>
  </si>
  <si>
    <t>140 g - 150 g</t>
  </si>
  <si>
    <t>Namaz, z zelenjavo, nad 15 g skupnih maščob</t>
  </si>
  <si>
    <t>140 g - 200 g</t>
  </si>
  <si>
    <t>Sir, poltrdi, nad 20 g skupnih maščob</t>
  </si>
  <si>
    <t>1 kg - 1,5 kg</t>
  </si>
  <si>
    <t>Skuta, polna, 9 g do 12 g skupnih maščob, pasirana</t>
  </si>
  <si>
    <t>100 g</t>
  </si>
  <si>
    <t>Skuta, polna, nad 12 g skupnih maščob, nepasirana</t>
  </si>
  <si>
    <t>1 kg - 5 kg</t>
  </si>
  <si>
    <t>Smetana nad 24 % m. m., pasterizirana</t>
  </si>
  <si>
    <t>IK</t>
  </si>
  <si>
    <t>Izločeni sklopi, sklop: Mleko in mlečni izdelki - Konvencionalni izdelki</t>
  </si>
  <si>
    <t>Jogurt, s koristnimi bakterijami (probiotični), navadni, 3,2 % m.m. - 3,5 % m. m.</t>
  </si>
  <si>
    <t>Jogurt, sadni, 2,5 % m.m. - 3,5 % m.m., tekoči</t>
  </si>
  <si>
    <t>250 g</t>
  </si>
  <si>
    <t>Jogurt, sadni, 2,5 % m.m. - 3,5 m. m., 1 - 10 % sadnega deleža, 5 - 9 g dodanega sladkorja</t>
  </si>
  <si>
    <t>Jogurt, s koristnimi bakterijami (probiotični), sadni, 3,2 % m.m. - 3,5 % m. m., tekoči, 1 - 10 % sadnega deleža, 5 - 9 g dodanega sladkorja</t>
  </si>
  <si>
    <t>Jogurt, sadni, 2,5 % m.m. - 3,5 % m. m., 20 - 30 % sadnega deleža, 0 g dodanega sladkorja, 0 g dodanih sladil</t>
  </si>
  <si>
    <t>140 g</t>
  </si>
  <si>
    <t>Jogurt, sadni, z manj kot 1,6 % m. m., 1-10 % sadni delež, 5 - 9 g dodanega sladkorja</t>
  </si>
  <si>
    <t>150 g</t>
  </si>
  <si>
    <t>Namaz, navadni, lahki, 10 g skupnih maščob</t>
  </si>
  <si>
    <t>Puding, različni okusi</t>
  </si>
  <si>
    <t>125 g</t>
  </si>
  <si>
    <t>Ribani sir, ekstra trdi, nad 25 g skupnih maščob</t>
  </si>
  <si>
    <t>40 g</t>
  </si>
  <si>
    <t>Sir, mehki, mozzarella v kosu, nad 20 g skupnih maščob</t>
  </si>
  <si>
    <t>1 kg - 2 kg</t>
  </si>
  <si>
    <t>Sir, topljeni, za mazanje, v trikotnem ovitku, 15 g skupnih maščob</t>
  </si>
  <si>
    <t>Skuta, sadna, polna</t>
  </si>
  <si>
    <t>100 g - 150 g</t>
  </si>
  <si>
    <t>Skuta, polna, 12 g skupnih maščob, pasirana</t>
  </si>
  <si>
    <t>Skuta, sadna, lahka, 1 - 10 % sadni delež</t>
  </si>
  <si>
    <t>110 g - 150 g</t>
  </si>
  <si>
    <t>Stepena smetana, nad 26 % m. m., v dozi</t>
  </si>
  <si>
    <t>5 kg</t>
  </si>
  <si>
    <t>Javno naročilo, sklop: Meso in mesni izdelki - Konvencionalni izdelki</t>
  </si>
  <si>
    <t>Srce, mlado govedo</t>
  </si>
  <si>
    <t>1 kg</t>
  </si>
  <si>
    <t>Vampi, mlado govedo, kuhani in rezani</t>
  </si>
  <si>
    <t>Jetra, svinjska</t>
  </si>
  <si>
    <t>Ocvirkova mast</t>
  </si>
  <si>
    <t>Čevapčiči iz govejega in svinjskega mesa, rinfuza</t>
  </si>
  <si>
    <t>Slanina, hamburška, mesnata, pečena, narezana, vakumsko pakiranje</t>
  </si>
  <si>
    <t>Mortadela, navadna, narezana, vakumsko pakiranje</t>
  </si>
  <si>
    <t>Salama, pariška, narezana, vakumsko pakiranje</t>
  </si>
  <si>
    <t>Rebra, svinjska, prekajena, s kostjo, v kosu, modificirana atmosfera</t>
  </si>
  <si>
    <t>Vratovina, prekajena, brez kosti, v kosu</t>
  </si>
  <si>
    <t>Šunka, prekajena, brez kosti in kože, v kosu, vakumsko pakiranje</t>
  </si>
  <si>
    <t>800 g - 1 kg</t>
  </si>
  <si>
    <t>Šunka v črevu, narezana, vakumsko pakiranje</t>
  </si>
  <si>
    <t>Sir, mesni, vakumsko pakiranje</t>
  </si>
  <si>
    <t>Salama, ljubljanska, v kosu</t>
  </si>
  <si>
    <t>Hrenovke v ovčjem črevu, kos 90 g - 110 g, rinfuza</t>
  </si>
  <si>
    <t>Krvavice, kos 90 g - 110 g, pakiranje v modificirani atmosferi</t>
  </si>
  <si>
    <t>Kranjska klobasa, certificirana, v paru: 200 g - 250 g, pakirana v modificirani atmosferi</t>
  </si>
  <si>
    <t>Sveže ohlajeno celo pleče, mlada govedina, brez kosti, II. kategorija, v kosu, rinfuza</t>
  </si>
  <si>
    <t>Sveže ohlajeno stegno, mlada govedina, brez kosti, I. kategorija, zrezki, rinfuza</t>
  </si>
  <si>
    <t>80 g - 100 g</t>
  </si>
  <si>
    <t>Sveže ohlajeno celo pleče, telečje, brez kosti, v kosu, rinfuza</t>
  </si>
  <si>
    <t>Sveže ohlajeno stegno, svinjsko,  brez kosti, I. kategorija, 4D, v kosu, vakumsko pakiranje</t>
  </si>
  <si>
    <t>Sveže ohlajeno stegno, svinjsko, brez kosti, I. kategorija, zrezki, vakumsko pakiranje</t>
  </si>
  <si>
    <t>Sveži ohlajeni kare, svinjski, s kostjo, nasekan, vakumsko pakiranje</t>
  </si>
  <si>
    <t>Sveža ohlajena rebra, svinjska, s kožo, rinfuza</t>
  </si>
  <si>
    <t>Sveži ohlajeni vrat, svinjski, brez kosti, v kosu, rinfuza</t>
  </si>
  <si>
    <t>Sveže ohlajeno mleto meso iz stegna, 100 % svinjsko, max. 20 % maščobe, rinfuza</t>
  </si>
  <si>
    <t>Sveže ohlajeno mleto meso, 50 % govedina, 50 % svinjina, max. 20 % maščobe, rinfuza</t>
  </si>
  <si>
    <t>Sveže ohlajeno pleče, svinjsko, brez kosti, II. kategorije, kocke 2x2, vakumsko pakiranje</t>
  </si>
  <si>
    <t>Sveže ohlajeno pleče, svinjsko, brez kosti, II. kategorija, 4D, v kosu, rinfuza</t>
  </si>
  <si>
    <t>Sveži, ohlajeni file, svinjski, v kosu, rinfuza</t>
  </si>
  <si>
    <t>Stegno, svinjsko, prekajeno</t>
  </si>
  <si>
    <t>Pršut, kraški, v kosu</t>
  </si>
  <si>
    <t>Javno naročilo, sklop: Meso in mesni izdelki - EKO izdelki</t>
  </si>
  <si>
    <t>Kosti, sveže, mlado govedo, za juho, nažagane</t>
  </si>
  <si>
    <t>Pečenice</t>
  </si>
  <si>
    <t>Salama, trajna, grobo mleta</t>
  </si>
  <si>
    <t>Javno naročilo, sklop: Meso in mesni izdelki - Izdelki iz shem kakovosti</t>
  </si>
  <si>
    <t>Sveža ohlajena rebra, mlada govedina, manj mastna, 1, 2, rinfuza</t>
  </si>
  <si>
    <t>Mleto ohlajeno meso, mlada govedina iz stegna, max. 20 % maščobe (fino in grobo mleto), rinfuza</t>
  </si>
  <si>
    <t>Sveže ohlajeno celo stegno, telečje, brez kosti, v kosu, rinfuza</t>
  </si>
  <si>
    <t>Sveža ohlajena rebra, telečja, s kostjo, polovice, 1, 2, rinfuza</t>
  </si>
  <si>
    <t>Sveže ohlajeno pleče, telečje, brez kosti, kocke 2x2, rinfuza</t>
  </si>
  <si>
    <t>Izločeni sklopi, sklop: Meso in mesni izdelki - Konvencionalni izdelki</t>
  </si>
  <si>
    <t>Pleskavice, rinfuza, kos 130 g</t>
  </si>
  <si>
    <t>130 g</t>
  </si>
  <si>
    <t>Salama, tirolska, narezana, vakumsko pakiranje</t>
  </si>
  <si>
    <t>Odojek, cel</t>
  </si>
  <si>
    <t>Javno naročilo, sklop: Kruh, pekovski in fini izdelki - Konvencionalni izdelki</t>
  </si>
  <si>
    <t>Prepečenec</t>
  </si>
  <si>
    <t>300 g - 350 g</t>
  </si>
  <si>
    <t>Drobtine, bele</t>
  </si>
  <si>
    <t>Mlinci</t>
  </si>
  <si>
    <t>Kruh, pšenični beli, modelni, rezan</t>
  </si>
  <si>
    <t>750 g - 1 kg</t>
  </si>
  <si>
    <t>Kruh, pšenični črni, modelni, rezan</t>
  </si>
  <si>
    <t>Kruh, koruzni mešani, štruca</t>
  </si>
  <si>
    <t>Kruh, pšenični beli, modelni, 1 rezina, pakirana</t>
  </si>
  <si>
    <t>40 g - 60 g</t>
  </si>
  <si>
    <t>Kruh, pšenični beli, specialni, cel</t>
  </si>
  <si>
    <t>400 g - 699 g</t>
  </si>
  <si>
    <t>Kruh, polnozrnati, mešan, modelni, cel</t>
  </si>
  <si>
    <t>Pecivo, pekovsko, belo</t>
  </si>
  <si>
    <t>55 g - 60 g</t>
  </si>
  <si>
    <t>120 g</t>
  </si>
  <si>
    <t>Pecivo, pekovsko, črno</t>
  </si>
  <si>
    <t>50 g - 60 g</t>
  </si>
  <si>
    <t>100 g - 120 g</t>
  </si>
  <si>
    <t>Pecivo, pekovsko, polnozrnato</t>
  </si>
  <si>
    <t>60 g</t>
  </si>
  <si>
    <t>Pecivo, pekovsko, ajdovo</t>
  </si>
  <si>
    <t>Pecivo, pekovsko,  posuto z makom</t>
  </si>
  <si>
    <t>80 g</t>
  </si>
  <si>
    <t>Izločeni sklopi, sklop: Kruh, pekovski in fini izdelki - Konvencionalni izdelki</t>
  </si>
  <si>
    <t>Izdelki iz kvašeno listnatega testa, s polnilom</t>
  </si>
  <si>
    <t>60 g - 80 g</t>
  </si>
  <si>
    <t>Pecivo, pekovsko, s sirom, pakirano</t>
  </si>
  <si>
    <t>Izdelek iz kvašeno listnatega testa s polnilom</t>
  </si>
  <si>
    <t>Javno naročilo, sklop: Testenine, zakuhe, testo - Konvencionalni izdelki</t>
  </si>
  <si>
    <t>Rižek, jajčni</t>
  </si>
  <si>
    <t>200 g - 550 g</t>
  </si>
  <si>
    <t>Fidelini, jajčni</t>
  </si>
  <si>
    <t>250 g - 550 g</t>
  </si>
  <si>
    <t>Ribana kaša, jajčna</t>
  </si>
  <si>
    <t>Jušni rezanci, valjani</t>
  </si>
  <si>
    <t>400 g - 1 kg</t>
  </si>
  <si>
    <t>Krpice</t>
  </si>
  <si>
    <t>3 kg - 5 kg</t>
  </si>
  <si>
    <t>Zvezdice</t>
  </si>
  <si>
    <t>Zvezdice, jajčne</t>
  </si>
  <si>
    <t>Vlečeno testo, sveže</t>
  </si>
  <si>
    <t>Špageti, durum</t>
  </si>
  <si>
    <t>450 g - 550 g</t>
  </si>
  <si>
    <t>Polžki, jajčni</t>
  </si>
  <si>
    <t>Rezanci, valjani, široki, jajčni</t>
  </si>
  <si>
    <t>400 g - 500 g</t>
  </si>
  <si>
    <t>Peresniki, jajčni</t>
  </si>
  <si>
    <t>Špageti, jajčni</t>
  </si>
  <si>
    <t>Metuljčki, jajčni</t>
  </si>
  <si>
    <t>Testenine, polnozrnate dolge</t>
  </si>
  <si>
    <t>300 g - 550 g</t>
  </si>
  <si>
    <t>Izločeni sklopi, sklop: Testenine, zakuhe, testo - Konvencionalni izdelki</t>
  </si>
  <si>
    <t>Kroglice, jušne</t>
  </si>
  <si>
    <t>90 g</t>
  </si>
  <si>
    <t>Svedri, jajčni</t>
  </si>
  <si>
    <t>Javno naročilo, sklop: Moke in mlevski izdelki - Konvencionalni izdelki</t>
  </si>
  <si>
    <t>Kaša, ječmenova</t>
  </si>
  <si>
    <t>Kaša, prosena</t>
  </si>
  <si>
    <t>Kosmiči, ovseni</t>
  </si>
  <si>
    <t>Moka, pšenična ostra T 1100</t>
  </si>
  <si>
    <t>Moka, pšenična posebno bela T 400</t>
  </si>
  <si>
    <t>Moka, ajdova</t>
  </si>
  <si>
    <t>500 g - 1 kg</t>
  </si>
  <si>
    <t>Zdrob, pšenični</t>
  </si>
  <si>
    <t>Zdrob, koruzni</t>
  </si>
  <si>
    <t>Kuskus</t>
  </si>
  <si>
    <t>2 kg</t>
  </si>
  <si>
    <t>Izločeni sklopi, sklop: Moke in mlevski izdelki - Konvencionalni izdelki</t>
  </si>
  <si>
    <t>Moka, ržena T 750, T 950, T 1250</t>
  </si>
  <si>
    <t>10 kg</t>
  </si>
  <si>
    <t>Javno naročilo, sklop: Konzervirano sadje in zelenjava - Konvencionalni izdelki</t>
  </si>
  <si>
    <t>Kompot, hruškov</t>
  </si>
  <si>
    <t>700 g - 850 g</t>
  </si>
  <si>
    <t>Kompot, breskov</t>
  </si>
  <si>
    <t>Kompot, višnjev</t>
  </si>
  <si>
    <t>680 g - 750 g</t>
  </si>
  <si>
    <t>Ajvar nepekoči</t>
  </si>
  <si>
    <t>Gorčica</t>
  </si>
  <si>
    <t>1 kg - 1,1 kg</t>
  </si>
  <si>
    <t>Hren</t>
  </si>
  <si>
    <t>Hren s smetano</t>
  </si>
  <si>
    <t>180 g - 190 g</t>
  </si>
  <si>
    <t>Ketchup paradižnik</t>
  </si>
  <si>
    <t>Paradižnikov pelat</t>
  </si>
  <si>
    <t>2,4 kg - 2,55 kg</t>
  </si>
  <si>
    <t>Pasiran paradižnik-mezga</t>
  </si>
  <si>
    <t>500 g - 690 g</t>
  </si>
  <si>
    <t>Tatarska omaka</t>
  </si>
  <si>
    <t>4 kg</t>
  </si>
  <si>
    <t>Čičerika</t>
  </si>
  <si>
    <t>400 g - 600 g</t>
  </si>
  <si>
    <t>Fižol, beli</t>
  </si>
  <si>
    <t>4 kg - 4,1 kg</t>
  </si>
  <si>
    <t>Fižol, rjavi</t>
  </si>
  <si>
    <t>2 kg - 4,1 kg</t>
  </si>
  <si>
    <t>Fižol, rdeči</t>
  </si>
  <si>
    <t>400 g - 680 g</t>
  </si>
  <si>
    <t>Grah</t>
  </si>
  <si>
    <t>Kisla repa</t>
  </si>
  <si>
    <t>530 g - 1 kg</t>
  </si>
  <si>
    <t>Kislo zelje, narezano</t>
  </si>
  <si>
    <t>3 kg - 10 kg</t>
  </si>
  <si>
    <t>Korenje, kocke</t>
  </si>
  <si>
    <t>Koruza sladka</t>
  </si>
  <si>
    <t>2 kg - 4,2 kg</t>
  </si>
  <si>
    <t>Kumarice</t>
  </si>
  <si>
    <t>530 g - 680 g</t>
  </si>
  <si>
    <t>3,8 kg - 4,1 kg</t>
  </si>
  <si>
    <t>Paprika, pečena, file</t>
  </si>
  <si>
    <t>990 g - 1 kg</t>
  </si>
  <si>
    <t>Rdeča pesa</t>
  </si>
  <si>
    <t>1 kg - 4,25 kg</t>
  </si>
  <si>
    <t>Šampinjoni v kisu</t>
  </si>
  <si>
    <t>280 g - 300 g</t>
  </si>
  <si>
    <t>530 g - 670 g</t>
  </si>
  <si>
    <t>Šampinjoni v slanici</t>
  </si>
  <si>
    <t>Olive zelene, brez koščic</t>
  </si>
  <si>
    <t>Džuveč</t>
  </si>
  <si>
    <t>Kislo zelje, v glavi (za sarmo)</t>
  </si>
  <si>
    <t>Javno naročilo, sklop: Konzervirano sadje in zelenjava - EKO izdelki</t>
  </si>
  <si>
    <t>Izločeni sklopi, sklop: Konzervirano sadje in zelenjava - Konvencionalni izdelki</t>
  </si>
  <si>
    <t>Marmelada domača, marelica</t>
  </si>
  <si>
    <t>Javno naročilo, sklop: Zamrznjena sadje in zelenjava - Konvencionalni izdelki</t>
  </si>
  <si>
    <t>Borovnice, celi plodovi</t>
  </si>
  <si>
    <t>2,5 kg</t>
  </si>
  <si>
    <t>Jagode, celi plodovi</t>
  </si>
  <si>
    <t>Maline, celi plodovi</t>
  </si>
  <si>
    <t>Mango, koščki</t>
  </si>
  <si>
    <t>1 kg - 2,5 kg</t>
  </si>
  <si>
    <t>Mešanica jagod, malin in borovnic</t>
  </si>
  <si>
    <t>Brokoli, v cvetovih</t>
  </si>
  <si>
    <t>Cvetača, v cvetovih</t>
  </si>
  <si>
    <t>450 g - 750 g</t>
  </si>
  <si>
    <t>Korenje kocke</t>
  </si>
  <si>
    <t>450 g</t>
  </si>
  <si>
    <t>Korenje mlado baby, mini korenje</t>
  </si>
  <si>
    <t>Korenje valovito kroglasto rdeče</t>
  </si>
  <si>
    <t>Paprika rezana</t>
  </si>
  <si>
    <t>Por narezan</t>
  </si>
  <si>
    <t>Stročji fižol ploščati, zeleni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</si>
  <si>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</si>
  <si>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</si>
  <si>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</si>
  <si>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Šampinjoni rezani</t>
  </si>
  <si>
    <t>450 g - 1 kg</t>
  </si>
  <si>
    <t>Krompirček za cvrtje, pomfri</t>
  </si>
  <si>
    <t>Jurčki, kocke</t>
  </si>
  <si>
    <t>Julienne rezana zelenjava</t>
  </si>
  <si>
    <t>Čebula, narezana</t>
  </si>
  <si>
    <t>Bučke, cukini, kocke</t>
  </si>
  <si>
    <t>Mešane zamrznjene gobe</t>
  </si>
  <si>
    <t>Mešanica bučk (rumene in zelene), rdeče čebule, paradižnika</t>
  </si>
  <si>
    <t>Javno naročilo, sklop: Ribe in morski sadeži - Konvencionalni izdelki</t>
  </si>
  <si>
    <t>Lignji  (Loligo gahi) rezani panirani v moki iqf (individual quick frozen), zamrznjeni</t>
  </si>
  <si>
    <t>Gamberi 100-200 / kozice, zamrznjeni</t>
  </si>
  <si>
    <t>Morski sadeži- školjke- gamberi, zamrznjeni</t>
  </si>
  <si>
    <t>Losos pacifiški (Oncorhynchus spp.), cel file</t>
  </si>
  <si>
    <t>Tun (Thunnus thynnus), file</t>
  </si>
  <si>
    <t>Oslič (Merluccius-vse vrste tega rodu), file, zamrznjen</t>
  </si>
  <si>
    <t>Oslič (Merluccius-vse vrste tega rodu), file, paniran, zamrznjen</t>
  </si>
  <si>
    <t>Sardine v sončničnem olju, konzervirane</t>
  </si>
  <si>
    <t>90 g - 115 g</t>
  </si>
  <si>
    <t>Tuna, z zelenjavo, konzervirana</t>
  </si>
  <si>
    <t>105 g - 125 g</t>
  </si>
  <si>
    <t>Pašteta, tunina</t>
  </si>
  <si>
    <t>45 g - 50 g</t>
  </si>
  <si>
    <t>Soška postrv (Salmo marmoratus), file</t>
  </si>
  <si>
    <t>Javno naročilo, sklop: Zamrznjeni izdelki - Konvencionalni izdelki</t>
  </si>
  <si>
    <t>Cmoki, slivovi</t>
  </si>
  <si>
    <t>Štruklji, skutini</t>
  </si>
  <si>
    <t>Ocvrtki/kroketi, krompirjevi</t>
  </si>
  <si>
    <t>Svaljki, krompirjevi, brez skute</t>
  </si>
  <si>
    <t>Vlečeno testo</t>
  </si>
  <si>
    <t>300 g - 500 g</t>
  </si>
  <si>
    <t>Polnjene testenine, sirov nadev</t>
  </si>
  <si>
    <t>Polnjene testenine, mesni nadev</t>
  </si>
  <si>
    <t>Polpeti, sojini, 50 g</t>
  </si>
  <si>
    <t>Njoki, krompirjevi</t>
  </si>
  <si>
    <t>Izdelek iz kvašeno listnatega testa, brez nadeva</t>
  </si>
  <si>
    <t>85 g</t>
  </si>
  <si>
    <t>Izdelek iz kvašeno listnatega testa, čokoladno-lešnikov nadev</t>
  </si>
  <si>
    <t>Izdelek iz kvašeno listnatega testa, sadni nadev</t>
  </si>
  <si>
    <t>Izločeni sklopi, sklop: Zamrznjeni izdelki - Konvencionalni izdelki</t>
  </si>
  <si>
    <t>Polpeti, zelenjavni, 100 g</t>
  </si>
  <si>
    <t>Polnjene testenine, špinačni nadev</t>
  </si>
  <si>
    <t>Izdelek iz listnatega testa, skutin nadev</t>
  </si>
  <si>
    <t>Javno naročilo, sklop: Med - Konvencionalni izdelki</t>
  </si>
  <si>
    <t>Med, cvetlični</t>
  </si>
  <si>
    <t>900 g - 1 kg</t>
  </si>
  <si>
    <t>Med, porcijski</t>
  </si>
  <si>
    <t>10 g - 20 g</t>
  </si>
  <si>
    <t>Javno naročilo, sklop: Čaji - Konvencionalni izdelki</t>
  </si>
  <si>
    <t>Čaj šipek, pakiran  v filter vrečke 25 do 60 g , vezane</t>
  </si>
  <si>
    <t>Čaj zeliščni, pakiran  v filter vrečke 25 do 60 g, vezane</t>
  </si>
  <si>
    <t>Čaj kamilica,  pakiran v filter vrečke po cca 2g</t>
  </si>
  <si>
    <t>30 g - 50 g</t>
  </si>
  <si>
    <t>Čaj šipek,  pakiran v filter vrečke po cca 2g</t>
  </si>
  <si>
    <t>Čaj meta, pakiran v filter vrečke po cca 2g</t>
  </si>
  <si>
    <t>30 g - 40 g</t>
  </si>
  <si>
    <t>Čaj zeleni, pakiran v filter vrečke po cca 2g</t>
  </si>
  <si>
    <t>Čaj gozdni sadeži, pakiran v filter vrečke po cca 2g</t>
  </si>
  <si>
    <t>40 g - 50 g</t>
  </si>
  <si>
    <t>Izločeni sklopi, sklop: Čaji - Konvencionalni izdelki</t>
  </si>
  <si>
    <t>Čaj šipek, klasično pakiranje</t>
  </si>
  <si>
    <t>Čaj zeliščni, klasično pakiranje</t>
  </si>
  <si>
    <t>Čaj gozdni sadeži, klasično pakiranje</t>
  </si>
  <si>
    <t>Čaj jagoda malina, klasično pakiranje</t>
  </si>
  <si>
    <t>Javno naročilo, sklop: Začimbe - Konvencionalni izdelki</t>
  </si>
  <si>
    <t>Cimet (mleti)</t>
  </si>
  <si>
    <t>Česen (mleti, sušeni)</t>
  </si>
  <si>
    <t>Kumina (mleta, sušena)</t>
  </si>
  <si>
    <t>Majaron (zdrobljen, sušen)</t>
  </si>
  <si>
    <t>20 g - 50 g</t>
  </si>
  <si>
    <t>Muškatni orešček (mleti, sušeni)</t>
  </si>
  <si>
    <t>Paprika rdeča sladka (mleta)</t>
  </si>
  <si>
    <t>Poper črni (mleti)</t>
  </si>
  <si>
    <t>Poper črni v zrnju</t>
  </si>
  <si>
    <t>Lovorov list</t>
  </si>
  <si>
    <t>200 g - 1 kg</t>
  </si>
  <si>
    <t>Timijan (zdrobljen, sušen)</t>
  </si>
  <si>
    <t>15 g - 40 g</t>
  </si>
  <si>
    <t>Rožmarin</t>
  </si>
  <si>
    <t>20 g - 40 g</t>
  </si>
  <si>
    <t>Kumina (cela, sušena)</t>
  </si>
  <si>
    <t>50 g - 100 g</t>
  </si>
  <si>
    <t>Curry</t>
  </si>
  <si>
    <t>Česen, grobo mleti</t>
  </si>
  <si>
    <t>50 g - 70 g</t>
  </si>
  <si>
    <t>Origano (zdrobljen, sušen)</t>
  </si>
  <si>
    <t>10 g - 40 g</t>
  </si>
  <si>
    <t>Bazilika (zdrobljena, sušena)</t>
  </si>
  <si>
    <t>10 g - 15 g</t>
  </si>
  <si>
    <t>Pehtran (zdrobljen, sušen)</t>
  </si>
  <si>
    <t>Šetraj (zdrobljen, sušen)</t>
  </si>
  <si>
    <t>Brinove jagode (cele)</t>
  </si>
  <si>
    <t>Javno naročilo, sklop: Olja - Konvencionalni izdelki</t>
  </si>
  <si>
    <t>Majoneza</t>
  </si>
  <si>
    <t>Oljčno olje, ekstra deviško</t>
  </si>
  <si>
    <t>Sončnično olje, jedilno rafinirano</t>
  </si>
  <si>
    <t>Olje za cvrtje, stabilno in odporno proti visokim temperaturam</t>
  </si>
  <si>
    <t>Javno naročilo, sklop: Olja - EKO izdelki</t>
  </si>
  <si>
    <t>Bučno olje, jedilno hladno stiskano</t>
  </si>
  <si>
    <t>Javno naročilo, sklop: Suho sadje in oreščki - Konvencionalni izdelki</t>
  </si>
  <si>
    <t>Orehi, mleti</t>
  </si>
  <si>
    <t>Lešniki, mleti</t>
  </si>
  <si>
    <t>Kokosova moka</t>
  </si>
  <si>
    <t>Rozine</t>
  </si>
  <si>
    <t>100 g - 500 g</t>
  </si>
  <si>
    <t>Slive, sušene, brez koščic</t>
  </si>
  <si>
    <t>Marelice, sušene, brez koščic</t>
  </si>
  <si>
    <t>500 g - 900 g</t>
  </si>
  <si>
    <t>Javno naročilo, sklop: Jajca - Konvencionalni izdelki</t>
  </si>
  <si>
    <t>Jajca iz talne reje, sveža razred A, velikost M</t>
  </si>
  <si>
    <t>53 g - 62 g</t>
  </si>
  <si>
    <t>Javno naročilo, sklop: Jajca - EKO izdelki</t>
  </si>
  <si>
    <t>Jajca iz ekološke reje, sveža razred A, velikost M</t>
  </si>
  <si>
    <t>Javno naročilo, sklop: Brezalkoholne pijače in voda - Konvencionalni izdelki</t>
  </si>
  <si>
    <t>Gazirana pijača, različni okusi</t>
  </si>
  <si>
    <t>Sadni sirup, različni okusi</t>
  </si>
  <si>
    <t>700 ml - 1,5 l</t>
  </si>
  <si>
    <t>Sadni nektar, breskev, minimalni sadni delež 50 %</t>
  </si>
  <si>
    <t>200 ml - 330 ml</t>
  </si>
  <si>
    <t>Sadni nektar, črni ribez, minimalni sadni delež 25 %</t>
  </si>
  <si>
    <t>750 ml - 2 l</t>
  </si>
  <si>
    <t>Sadni sok iz zgoščenega sadnega soka, pomaranča</t>
  </si>
  <si>
    <t>Sadni sok iz zgoščenega sadnega soka, jabolko, bistri</t>
  </si>
  <si>
    <t>Naravna mineralna voda gazirana</t>
  </si>
  <si>
    <t>200 ml - 500 ml</t>
  </si>
  <si>
    <t>Namizna voda</t>
  </si>
  <si>
    <t>1,5 l</t>
  </si>
  <si>
    <t>Izločeni sklopi, sklop: Brezalkoholne pijače in voda - Konvencionalni izdelki</t>
  </si>
  <si>
    <t>Sadni sok, rdeče sadje</t>
  </si>
  <si>
    <t>Sadni sok iz zgoščenega sadnega soka, okus borovnica</t>
  </si>
  <si>
    <t>750 ml</t>
  </si>
  <si>
    <t>Sadni sok, jabolko, bistri</t>
  </si>
  <si>
    <t>200 ml</t>
  </si>
  <si>
    <t>Javno naročilo, sklop: Čokolada in kakav - Konvencionalni izdelki</t>
  </si>
  <si>
    <t>Čokolada mlečna, z  minimalno 25 % kakavovih delov</t>
  </si>
  <si>
    <t>Čokolada v prahu, z minimalno 35 % kakavovih delov</t>
  </si>
  <si>
    <t>Kakav v prahu</t>
  </si>
  <si>
    <t>Javno naročilo, sklop: Sveže sadje - Konvencionalni izdelki</t>
  </si>
  <si>
    <t>Banana</t>
  </si>
  <si>
    <t>Limona</t>
  </si>
  <si>
    <t>Grenivka</t>
  </si>
  <si>
    <t>Pomaranča (oranžna)</t>
  </si>
  <si>
    <t>Mandarina</t>
  </si>
  <si>
    <t>Klementina</t>
  </si>
  <si>
    <t>Grozdje namizno belo</t>
  </si>
  <si>
    <t>Grozdje namizno rdeče</t>
  </si>
  <si>
    <t>Nashi</t>
  </si>
  <si>
    <t>Jabolka</t>
  </si>
  <si>
    <t>Hruške</t>
  </si>
  <si>
    <t>Jagode</t>
  </si>
  <si>
    <t>Slive</t>
  </si>
  <si>
    <t>Češnje</t>
  </si>
  <si>
    <t>Breskve</t>
  </si>
  <si>
    <t>Nektarine</t>
  </si>
  <si>
    <t>Marelice</t>
  </si>
  <si>
    <t>Kaki vanilija</t>
  </si>
  <si>
    <t>Kivi</t>
  </si>
  <si>
    <t>Lubenica</t>
  </si>
  <si>
    <t>Melona</t>
  </si>
  <si>
    <t>Javno naročilo, sklop: Sveže sadje - EKO izdelki</t>
  </si>
  <si>
    <t>Javno naročilo, sklop: Sveža zelenjava - Konvencionalni izdelki</t>
  </si>
  <si>
    <t>Šampinjoni</t>
  </si>
  <si>
    <t>Čebula</t>
  </si>
  <si>
    <t>Česen</t>
  </si>
  <si>
    <t>Jajčevci</t>
  </si>
  <si>
    <t>Paprika   rdeča</t>
  </si>
  <si>
    <t>Paprika rumena</t>
  </si>
  <si>
    <t>Paprika  zelena</t>
  </si>
  <si>
    <t>Paradižnik</t>
  </si>
  <si>
    <t>Solata endivija</t>
  </si>
  <si>
    <t>Solata zelena mehka</t>
  </si>
  <si>
    <t>Radič rdeč</t>
  </si>
  <si>
    <t>Motovilec</t>
  </si>
  <si>
    <t>Rukola</t>
  </si>
  <si>
    <t>Ohrovt – glavnati</t>
  </si>
  <si>
    <t>Cvetača</t>
  </si>
  <si>
    <t>Por</t>
  </si>
  <si>
    <t>Peteršilj listi</t>
  </si>
  <si>
    <t>Zelena gomolj</t>
  </si>
  <si>
    <t>Blitva listi</t>
  </si>
  <si>
    <t>Krompir mladi</t>
  </si>
  <si>
    <t>Zelje belo</t>
  </si>
  <si>
    <t>Zelje rdeče</t>
  </si>
  <si>
    <t>Špinača</t>
  </si>
  <si>
    <t>Šparglji</t>
  </si>
  <si>
    <t>Korenje rumeno</t>
  </si>
  <si>
    <t>Kumare</t>
  </si>
  <si>
    <t>Koleraba rumena</t>
  </si>
  <si>
    <t>Paradižnik češnjevec</t>
  </si>
  <si>
    <t>Krompir</t>
  </si>
  <si>
    <t>Zelje, kitajsko</t>
  </si>
  <si>
    <t>Sezonska solata, očiščena, narezana</t>
  </si>
  <si>
    <t>Čebula, olupljena, vakumsko pakirana</t>
  </si>
  <si>
    <t>Javno naročilo, sklop: Sveža zelenjava - EKO izdelki</t>
  </si>
  <si>
    <t>Bučke cukini</t>
  </si>
  <si>
    <t>Korenje rdeče</t>
  </si>
  <si>
    <t>Paradižnik grapolo</t>
  </si>
  <si>
    <t>Javno naročilo, sklop: Sveža zelenjava - Izdelki iz shem kakovosti</t>
  </si>
  <si>
    <t>Krhkolistna solata</t>
  </si>
  <si>
    <t>Izločeni sklopi, sklop: Sveža zelenjava - Konvencionalni izdelki</t>
  </si>
  <si>
    <t>Krompir, olupljen</t>
  </si>
  <si>
    <t>15 kg</t>
  </si>
  <si>
    <t>Javno naročilo, sklop: Stročnice - Konvencionalni izdelki</t>
  </si>
  <si>
    <t>Leča</t>
  </si>
  <si>
    <t>Bob</t>
  </si>
  <si>
    <t>Stročji fižol ploščati široki, zeleni</t>
  </si>
  <si>
    <t>Javno naročilo, sklop: Stročnice - EKO izdelki</t>
  </si>
  <si>
    <t>Stročji fižol</t>
  </si>
  <si>
    <t>Javno naročilo, sklop: Riž - Konvencionalni izdelki</t>
  </si>
  <si>
    <t>Riž, okrogloznati, brušen</t>
  </si>
  <si>
    <t>Riž parabioled, srednjezrnati</t>
  </si>
  <si>
    <t>Javno naročilo, sklop: Kis - Konvencionalni izdelki</t>
  </si>
  <si>
    <t>Kis, vinski</t>
  </si>
  <si>
    <t>750 ml - 1 l</t>
  </si>
  <si>
    <t>Kis, jabolčni</t>
  </si>
  <si>
    <t>750 ml - 1,5 l</t>
  </si>
  <si>
    <t>Kis, balzamični</t>
  </si>
  <si>
    <t>500 ml - 750 ml</t>
  </si>
  <si>
    <t>Javno naročilo, sklop: Kis - EKO izdelki</t>
  </si>
  <si>
    <t>Javno naročilo, sklop: Sladoled - Konvencionalni izdelki</t>
  </si>
  <si>
    <t>Sladoled, krem, kornet</t>
  </si>
  <si>
    <t>50 ml - 140 ml</t>
  </si>
  <si>
    <t>Javno naročilo, sklop: Sladoled - Izdelki iz shem kakovosti</t>
  </si>
  <si>
    <t>Sladoled, mlečni, lučka</t>
  </si>
  <si>
    <t>70 ml - 100 ml</t>
  </si>
  <si>
    <t>Sladoled, mlečni, banjica</t>
  </si>
  <si>
    <t>1 l - 4,3 l</t>
  </si>
  <si>
    <t>Sladoled, mlečni, lonček</t>
  </si>
  <si>
    <t>70 ml - 135 ml</t>
  </si>
  <si>
    <t>Javno naročilo, sklop: Splošno prehrambeno blago - Konvencionalni izdelki</t>
  </si>
  <si>
    <t>Moka, večnamenska, brez glutena</t>
  </si>
  <si>
    <t>Stevia, sladilo v tekočini, brez alergenov</t>
  </si>
  <si>
    <t>50 ml</t>
  </si>
  <si>
    <t>Med, dietni</t>
  </si>
  <si>
    <t>20 g</t>
  </si>
  <si>
    <t>Sladilo, dietno, v obliki tablet (Natreen in enakovredno)</t>
  </si>
  <si>
    <t>Juha, gobova</t>
  </si>
  <si>
    <t>Juha, z govejimi cmočki</t>
  </si>
  <si>
    <t>Juha, zelenjavna kremna</t>
  </si>
  <si>
    <t>Prašek za puding, čokolada</t>
  </si>
  <si>
    <t>Prašek za puding, vanilija</t>
  </si>
  <si>
    <t>Prašek za puding, jagoda</t>
  </si>
  <si>
    <t>Rastlinska krema za stepanje</t>
  </si>
  <si>
    <t>500 ml - 1 l</t>
  </si>
  <si>
    <t>Sladkor, kristalni</t>
  </si>
  <si>
    <t>Sladkor, mleti</t>
  </si>
  <si>
    <t>Sol, morska, nemleta, nejodirana, nerafinirana</t>
  </si>
  <si>
    <t>Sol, kamena, fino mleta, jodirana, rafinirana</t>
  </si>
  <si>
    <t>Vanilin sladkor</t>
  </si>
  <si>
    <t>Kvas sveži</t>
  </si>
  <si>
    <t>42 g</t>
  </si>
  <si>
    <t>Pecilni prašek</t>
  </si>
  <si>
    <t>12 g - 13 g</t>
  </si>
  <si>
    <t>Citronska kislina</t>
  </si>
  <si>
    <t>Jedilni koruzni škrob</t>
  </si>
  <si>
    <t>200 g</t>
  </si>
  <si>
    <t>Želatina v lističih</t>
  </si>
  <si>
    <t>10 g</t>
  </si>
  <si>
    <t>Margarina</t>
  </si>
  <si>
    <t>220 g - 250 g</t>
  </si>
  <si>
    <t>Kava, klasična turška</t>
  </si>
  <si>
    <t>100 g - 250 g</t>
  </si>
  <si>
    <t>Kavni nadomestek (Proja in enakovredno)</t>
  </si>
  <si>
    <t>Čokoladno lešnikov namaz, vsebnost lešnikov minimalno 13 % in vsebnost manj mastnega kakava v prahu minimalno 7 %</t>
  </si>
  <si>
    <t>18 g - 40 g</t>
  </si>
  <si>
    <t>2,5 kg - 3 kg</t>
  </si>
  <si>
    <t>Instant pire</t>
  </si>
  <si>
    <t>210 g - 350 g</t>
  </si>
  <si>
    <t>Instant otroška kašica, različni okusi</t>
  </si>
  <si>
    <t>150 g - 200 g</t>
  </si>
  <si>
    <t>1,5 kg - 1,8 kg</t>
  </si>
  <si>
    <t>Kosmiči, koruzni</t>
  </si>
  <si>
    <t>250 g - 400 g</t>
  </si>
  <si>
    <t>Sojina omaka</t>
  </si>
  <si>
    <t>150 ml - 300 ml</t>
  </si>
  <si>
    <t>Masleni keksi</t>
  </si>
  <si>
    <t>Moka, rožičeva</t>
  </si>
  <si>
    <t>Kompot, mešano sadje</t>
  </si>
  <si>
    <t>2 kg - 5 kg</t>
  </si>
  <si>
    <t>Kompot, ananas, koščki</t>
  </si>
  <si>
    <t>2,5 kg - 5 kg</t>
  </si>
  <si>
    <t>Kompot, breskev, polovice</t>
  </si>
  <si>
    <t>Kompot, jagoda</t>
  </si>
  <si>
    <t>Kompot, marelica</t>
  </si>
  <si>
    <t>Pašteta, jetrna, alu lonček</t>
  </si>
  <si>
    <t>Marmelada, različni okusi</t>
  </si>
  <si>
    <t>20 g - 25 g</t>
  </si>
  <si>
    <t>Kakavov granulat za pripravo napitka</t>
  </si>
  <si>
    <t>Margarina v razpršilu (Rama Combi profi in enakovredno)</t>
  </si>
  <si>
    <t>3,7 l</t>
  </si>
  <si>
    <t>Čokoladna figura, velikonočni zajček</t>
  </si>
  <si>
    <t>Domači rum</t>
  </si>
  <si>
    <t>Napolitanke, sadne</t>
  </si>
  <si>
    <t>Napolitanke, čokoladne</t>
  </si>
  <si>
    <t>Mlečna rolada, oblita s čokolado</t>
  </si>
  <si>
    <t>28 g - 50 g</t>
  </si>
  <si>
    <t>Sol, morska, fino mleta, jodirana, rafinirana</t>
  </si>
  <si>
    <t>Jušna zelenjava, narezana, sušena</t>
  </si>
  <si>
    <t>620 g - 1 kg</t>
  </si>
  <si>
    <t>Kosmiči, riževi (rižolino in enakovredno)</t>
  </si>
  <si>
    <t>150 g - 300 g</t>
  </si>
  <si>
    <t>Korneti, brez krone, kos 6 - 10 g</t>
  </si>
  <si>
    <t>Mesni narezek, v konzervi</t>
  </si>
  <si>
    <t>80 g - 120 g</t>
  </si>
  <si>
    <t>Puranji narezek, v konzervi</t>
  </si>
  <si>
    <t>Voda, mineralna, gazirana, z dodanim magnezijem (Donat in enakovredno)</t>
  </si>
  <si>
    <t>Brezalkoholna pijača, gazirana, z okusom pomaranče (Fanta in enakovredno)</t>
  </si>
  <si>
    <t>Piškoti, masleni, brez sladkorja</t>
  </si>
  <si>
    <t>200 g - 300 g</t>
  </si>
  <si>
    <t>Omaka za pečenko (Knorr in enakovredno)</t>
  </si>
  <si>
    <t>Prašek za puding, lešnik</t>
  </si>
  <si>
    <t>Juha, zelenjavna, s testeninami</t>
  </si>
  <si>
    <t>Piškoti, savoiardi</t>
  </si>
  <si>
    <t>Mešana marmelada</t>
  </si>
  <si>
    <t>Trdi bomboni, mentol</t>
  </si>
  <si>
    <t>Trdi bomboni sadni mešano</t>
  </si>
  <si>
    <t>Omaka worchester</t>
  </si>
  <si>
    <t>Kava pražena v zrnju</t>
  </si>
  <si>
    <t>Javno naročilo, sklop: Izdelki brez laktoze - Konvencionalni izdelki</t>
  </si>
  <si>
    <t>Mleko, sterilizirano, z najmanj 3,2 % m.m., brez laktoze</t>
  </si>
  <si>
    <t>Jogurt, navadni, brez laktoze</t>
  </si>
  <si>
    <t>180 g - 200 g</t>
  </si>
  <si>
    <t>Jogurt, sadni, 2,5 % m.m. - 3,5 % m. m., 10 - 19 % sadnega deleža, nad 4 g dodanega sladkorja, brez laktoze</t>
  </si>
  <si>
    <t>125 g - 180 g</t>
  </si>
  <si>
    <t>Javno naročilo, sklop: Meso drobnice - Konvencionalni izdelki</t>
  </si>
  <si>
    <t>Jagnje, celo</t>
  </si>
  <si>
    <t>Javno naročilo, sklop: Perutninsko meso in mesni izdelki - Konvencionalni izdelki</t>
  </si>
  <si>
    <t>Raca, cela</t>
  </si>
  <si>
    <t>Gos, cela</t>
  </si>
  <si>
    <t>Hrenovka, piščančja, v naravnem ovoju, kos 90 g - 110 g, vakumsko pakiranje</t>
  </si>
  <si>
    <t>Prsa, dimljena puranja, v kosu</t>
  </si>
  <si>
    <t>Čevapčiči, piščančji, pakiranje v modificirani atmosferi</t>
  </si>
  <si>
    <t>480 g</t>
  </si>
  <si>
    <t>Klobasa posebna, piščančja, z vrtninami, v kosu</t>
  </si>
  <si>
    <t>Klobasa, posebna piščančja, v kosu</t>
  </si>
  <si>
    <t>500 g - 1,1 kg</t>
  </si>
  <si>
    <t>Medaljoni, piščančji</t>
  </si>
  <si>
    <t>Cordon blue, piščančji</t>
  </si>
  <si>
    <t>File, puranji, vakumsko pakiranje</t>
  </si>
  <si>
    <t>1 kg - 2,3 kg</t>
  </si>
  <si>
    <t>File, puranji, zrezki, kos 100 g - 120 g, rinfuza</t>
  </si>
  <si>
    <t>Želodci, piščančji</t>
  </si>
  <si>
    <t>Stegna, puranja, s kostjo in kožo</t>
  </si>
  <si>
    <t>Javno naročilo, sklop: Perutninsko meso in mesni izdelki - Izdelki iz shem kakovosti</t>
  </si>
  <si>
    <t>Jetra, srca, piščančja</t>
  </si>
  <si>
    <t>File, piščančji, brez kosti in kože, kos 500 g, rinfuza</t>
  </si>
  <si>
    <t>Krače, piščančje, kos 140 g, rinfuza</t>
  </si>
  <si>
    <t>Bedra, piščančja, kos 180 g - 300 g, rinfuza</t>
  </si>
  <si>
    <t>Izločeni sklopi, sklop: Perutninsko meso in mesni izdelki - Konvencionalni izdelki</t>
  </si>
  <si>
    <t>Piščančja jetrna pašteta v ovitku</t>
  </si>
  <si>
    <t>Prsa, piščančja, cela, s kostjo in kožo, kos 200 g - 500 g, rinfuza</t>
  </si>
  <si>
    <t>Stegna, piščančja, kos 150 g - 170 g, rinfuza</t>
  </si>
  <si>
    <t>Krače, piščančje, kos 100 g - 120 g, rinfuza</t>
  </si>
  <si>
    <t>Krila, piščančja, brez špic, kos 70 g - 110 g, rinfuza</t>
  </si>
  <si>
    <t>IS</t>
  </si>
  <si>
    <t>Izločeni sklopi, sklop: Perutninsko meso in mesni izdelki - Izdelki iz shem kakovosti</t>
  </si>
  <si>
    <t>Piščanec, cel, kos 1,6 kg</t>
  </si>
  <si>
    <t>Javno naročilo, sklop: Kefir - EKO izdelki</t>
  </si>
  <si>
    <t>Kefir, navadni, z najmanj 3,2 % m.m.</t>
  </si>
  <si>
    <t>Izločeni sklopi, sklop: Biskvitno pecivo, pite, piškoti - Konvencionalni izdelki</t>
  </si>
  <si>
    <t>Mešanica različnih piškotov</t>
  </si>
  <si>
    <t>350 g - 400 g</t>
  </si>
  <si>
    <t>Javno naročilo, sklop: Izdelki brez glutena - Konvencionalni izdelki</t>
  </si>
  <si>
    <t>Moka, brez glutena</t>
  </si>
  <si>
    <t>Testenine, dolge, brez glutena</t>
  </si>
  <si>
    <t>250 g - 500 g</t>
  </si>
  <si>
    <t>Testenine, kratke, brez glutena</t>
  </si>
  <si>
    <t>Izločeni sklopi, sklop: Hlajene slaščice - Konvencionalni izdelki</t>
  </si>
  <si>
    <t>Blejska kremšnita, 2 kosa</t>
  </si>
  <si>
    <t>360 g</t>
  </si>
  <si>
    <t>Delež (%)
min. 12 %</t>
  </si>
  <si>
    <t>Delež (%)
min. 20 %</t>
  </si>
  <si>
    <t>Mleko in mlečni izdelki</t>
  </si>
  <si>
    <t>Meso in mesni izdelki</t>
  </si>
  <si>
    <t>Kruh, pekovski in fini izdelki</t>
  </si>
  <si>
    <t>Testenine, zakuhe, testo</t>
  </si>
  <si>
    <t>Moke in mlevski izdelki</t>
  </si>
  <si>
    <t>Konzervirano sadje in zelenjava</t>
  </si>
  <si>
    <t>Zamrznjena sadje in zelenjava</t>
  </si>
  <si>
    <t>Ribe in morski sadeži</t>
  </si>
  <si>
    <t>Zamrznjeni izdelki</t>
  </si>
  <si>
    <t>Med</t>
  </si>
  <si>
    <t>Čaji</t>
  </si>
  <si>
    <t>Začimbe</t>
  </si>
  <si>
    <t>Olja</t>
  </si>
  <si>
    <t>Suho sadje in oreščki</t>
  </si>
  <si>
    <t>Jajca</t>
  </si>
  <si>
    <t>Brezalkoholne pijače in voda</t>
  </si>
  <si>
    <t>Čokolada in kakav</t>
  </si>
  <si>
    <t>Sveže sadje</t>
  </si>
  <si>
    <t>Sveža zelenjava</t>
  </si>
  <si>
    <t>Stročnice</t>
  </si>
  <si>
    <t>Riž</t>
  </si>
  <si>
    <t>Kis</t>
  </si>
  <si>
    <t>Sladoled</t>
  </si>
  <si>
    <t>Splošno prehrambeno blago</t>
  </si>
  <si>
    <t>Izdelki brez laktoze</t>
  </si>
  <si>
    <t>Meso drobnice</t>
  </si>
  <si>
    <t>Perutninsko meso in mesni izdelki</t>
  </si>
  <si>
    <t>Kefir</t>
  </si>
  <si>
    <t>Biskvitno pecivo, pite, piškoti</t>
  </si>
  <si>
    <t>Izdelki brez glutena</t>
  </si>
  <si>
    <t>Hlajene slaščice</t>
  </si>
  <si>
    <t>Min:</t>
  </si>
  <si>
    <t>Javno naročilo:</t>
  </si>
  <si>
    <t>Izločeni sklopi:</t>
  </si>
  <si>
    <t>(max.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</si>
</sst>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[$-424]d\.\ mmmm\ yyyy"/>
  </numFmts>
  <fonts count="28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1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3" fontId="21" fillId="5" borderId="1" xfId="0" applyNumberFormat="1" applyFont="1" applyFill="1" applyBorder="1" applyAlignment="1">
      <alignment horizontal="right" vertical="top"/>
    </xf>
    <xf numFmtId="0" fontId="8" fillId="5" borderId="3" xfId="0" applyFont="1" applyFill="1" applyBorder="1" applyAlignment="1">
      <alignment wrapText="1"/>
    </xf>
    <xf numFmtId="0" fontId="8" fillId="5" borderId="4" xfId="0" applyFont="1" applyFill="1" applyBorder="1" applyAlignment="1">
      <alignment horizontal="center"/>
    </xf>
    <xf numFmtId="4" fontId="6" fillId="5" borderId="4" xfId="0" applyNumberFormat="1" applyFont="1" applyFill="1" applyBorder="1"/>
    <xf numFmtId="0" fontId="8" fillId="5" borderId="8" xfId="0" applyFont="1" applyFill="1" applyBorder="1" applyAlignment="1">
      <alignment wrapText="1"/>
    </xf>
    <xf numFmtId="0" fontId="8" fillId="5" borderId="9" xfId="0" applyFont="1" applyFill="1" applyBorder="1"/>
    <xf numFmtId="0" fontId="8" fillId="5" borderId="9" xfId="0" applyFont="1" applyFill="1" applyBorder="1" applyAlignment="1">
      <alignment horizontal="center"/>
    </xf>
    <xf numFmtId="0" fontId="14" fillId="3" borderId="1" xfId="0" applyNumberFormat="1" applyFont="1" applyFill="1" applyBorder="1" applyAlignment="1">
      <alignment horizontal="center" vertical="top" wrapText="1"/>
    </xf>
    <xf numFmtId="0" fontId="14" fillId="3" borderId="1" xfId="0" applyNumberFormat="1" applyFont="1" applyFill="1" applyBorder="1" applyAlignment="1">
      <alignment horizontal="center"/>
    </xf>
    <xf numFmtId="164" fontId="6" fillId="5" borderId="4" xfId="0" applyNumberFormat="1" applyFont="1" applyFill="1" applyBorder="1"/>
    <xf numFmtId="164" fontId="6" fillId="5" borderId="9" xfId="0" applyNumberFormat="1" applyFont="1" applyFill="1" applyBorder="1"/>
    <xf numFmtId="164" fontId="6" fillId="5" borderId="5" xfId="0" applyNumberFormat="1" applyFont="1" applyFill="1" applyBorder="1" applyAlignment="1">
      <alignment horizontal="right"/>
    </xf>
    <xf numFmtId="0" fontId="8" fillId="5" borderId="10" xfId="0" applyFont="1" applyFill="1" applyBorder="1"/>
    <xf numFmtId="164" fontId="6" fillId="4" borderId="1" xfId="0" applyNumberFormat="1" applyFont="1" applyFill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8" fillId="5" borderId="9" xfId="0" applyFont="1" applyFill="1" applyBorder="1" applyAlignment="1">
      <alignment wrapText="1"/>
    </xf>
    <xf numFmtId="0" fontId="6" fillId="5" borderId="4" xfId="0" applyFont="1" applyFill="1" applyBorder="1" applyAlignment="1">
      <alignment horizontal="center"/>
    </xf>
    <xf numFmtId="4" fontId="21" fillId="4" borderId="1" xfId="0" applyNumberFormat="1" applyFont="1" applyFill="1" applyBorder="1" applyAlignment="1">
      <alignment horizontal="right" vertical="top"/>
    </xf>
    <xf numFmtId="4" fontId="21" fillId="5" borderId="1" xfId="0" applyNumberFormat="1" applyFont="1" applyFill="1" applyBorder="1" applyAlignment="1">
      <alignment horizontal="right" vertical="top"/>
    </xf>
    <xf numFmtId="164" fontId="21" fillId="4" borderId="1" xfId="0" applyNumberFormat="1" applyFont="1" applyFill="1" applyBorder="1" applyAlignment="1">
      <alignment horizontal="right" vertical="top"/>
    </xf>
    <xf numFmtId="164" fontId="21" fillId="5" borderId="1" xfId="0" applyNumberFormat="1" applyFont="1" applyFill="1" applyBorder="1" applyAlignment="1">
      <alignment horizontal="right" vertical="top"/>
    </xf>
    <xf numFmtId="0" fontId="24" fillId="5" borderId="0" xfId="0" applyFont="1" applyFill="1" applyAlignment="1">
      <alignment horizontal="center"/>
    </xf>
    <xf numFmtId="164" fontId="6" fillId="5" borderId="4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horizontal="right"/>
    </xf>
    <xf numFmtId="0" fontId="9" fillId="5" borderId="5" xfId="0" applyFont="1" applyFill="1" applyBorder="1" applyAlignment="1">
      <alignment horizontal="right"/>
    </xf>
    <xf numFmtId="4" fontId="9" fillId="6" borderId="11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top" wrapText="1"/>
    </xf>
    <xf numFmtId="4" fontId="10" fillId="5" borderId="3" xfId="0" applyNumberFormat="1" applyFont="1" applyFill="1" applyBorder="1" applyAlignment="1">
      <alignment horizontal="right"/>
    </xf>
    <xf numFmtId="49" fontId="8" fillId="4" borderId="5" xfId="0" applyNumberFormat="1" applyFont="1" applyFill="1" applyBorder="1" applyAlignment="1">
      <alignment horizontal="left" wrapText="1"/>
    </xf>
    <xf numFmtId="0" fontId="8" fillId="5" borderId="2" xfId="0" applyFont="1" applyFill="1" applyBorder="1"/>
    <xf numFmtId="0" fontId="8" fillId="6" borderId="11" xfId="0" applyFont="1" applyFill="1" applyBorder="1" applyAlignment="1">
      <alignment horizontal="left" wrapText="1"/>
    </xf>
    <xf numFmtId="49" fontId="8" fillId="6" borderId="1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center" wrapText="1"/>
    </xf>
    <xf numFmtId="165" fontId="25" fillId="4" borderId="1" xfId="3" applyNumberFormat="1" applyFont="1" applyFill="1" applyBorder="1" applyAlignment="1">
      <alignment horizontal="right" vertical="top"/>
    </xf>
    <xf numFmtId="165" fontId="25" fillId="5" borderId="1" xfId="3" applyNumberFormat="1" applyFont="1" applyFill="1" applyBorder="1" applyAlignment="1">
      <alignment horizontal="right" vertical="top"/>
    </xf>
    <xf numFmtId="4" fontId="6" fillId="5" borderId="2" xfId="0" applyNumberFormat="1" applyFont="1" applyFill="1" applyBorder="1" applyAlignment="1">
      <alignment horizontal="right"/>
    </xf>
    <xf numFmtId="0" fontId="8" fillId="5" borderId="4" xfId="0" applyFont="1" applyFill="1" applyBorder="1" applyAlignment="1">
      <alignment horizontal="right"/>
    </xf>
    <xf numFmtId="4" fontId="6" fillId="5" borderId="4" xfId="0" applyNumberFormat="1" applyFont="1" applyFill="1" applyBorder="1" applyAlignment="1">
      <alignment horizontal="right"/>
    </xf>
    <xf numFmtId="164" fontId="6" fillId="5" borderId="9" xfId="0" applyNumberFormat="1" applyFont="1" applyFill="1" applyBorder="1" applyAlignment="1">
      <alignment horizontal="right"/>
    </xf>
    <xf numFmtId="0" fontId="8" fillId="5" borderId="9" xfId="0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0" fontId="15" fillId="4" borderId="8" xfId="0" applyFont="1" applyFill="1" applyBorder="1" applyAlignment="1">
      <alignment wrapText="1"/>
    </xf>
    <xf numFmtId="0" fontId="15" fillId="4" borderId="9" xfId="0" applyFont="1" applyFill="1" applyBorder="1" applyAlignment="1">
      <alignment wrapText="1"/>
    </xf>
    <xf numFmtId="0" fontId="15" fillId="4" borderId="9" xfId="0" applyFont="1" applyFill="1" applyBorder="1" applyAlignment="1">
      <alignment horizontal="center"/>
    </xf>
    <xf numFmtId="164" fontId="15" fillId="4" borderId="9" xfId="0" applyNumberFormat="1" applyFont="1" applyFill="1" applyBorder="1"/>
    <xf numFmtId="0" fontId="15" fillId="4" borderId="9" xfId="0" applyFont="1" applyFill="1" applyBorder="1"/>
    <xf numFmtId="0" fontId="15" fillId="4" borderId="10" xfId="0" applyFont="1" applyFill="1" applyBorder="1"/>
    <xf numFmtId="0" fontId="15" fillId="5" borderId="8" xfId="0" applyFont="1" applyFill="1" applyBorder="1" applyAlignment="1">
      <alignment wrapText="1"/>
    </xf>
    <xf numFmtId="0" fontId="15" fillId="5" borderId="9" xfId="0" applyFont="1" applyFill="1" applyBorder="1" applyAlignment="1">
      <alignment wrapText="1"/>
    </xf>
    <xf numFmtId="0" fontId="15" fillId="5" borderId="9" xfId="0" applyFont="1" applyFill="1" applyBorder="1" applyAlignment="1">
      <alignment horizontal="center"/>
    </xf>
    <xf numFmtId="164" fontId="15" fillId="5" borderId="9" xfId="0" applyNumberFormat="1" applyFont="1" applyFill="1" applyBorder="1"/>
    <xf numFmtId="0" fontId="15" fillId="5" borderId="9" xfId="0" applyFont="1" applyFill="1" applyBorder="1"/>
    <xf numFmtId="0" fontId="15" fillId="5" borderId="10" xfId="0" applyFont="1" applyFill="1" applyBorder="1"/>
    <xf numFmtId="0" fontId="19" fillId="2" borderId="8" xfId="0" applyFont="1" applyFill="1" applyBorder="1" applyAlignment="1">
      <alignment wrapText="1"/>
    </xf>
    <xf numFmtId="0" fontId="19" fillId="2" borderId="9" xfId="0" applyFont="1" applyFill="1" applyBorder="1" applyAlignment="1">
      <alignment wrapText="1"/>
    </xf>
    <xf numFmtId="0" fontId="19" fillId="2" borderId="9" xfId="0" applyFont="1" applyFill="1" applyBorder="1" applyAlignment="1">
      <alignment horizontal="center"/>
    </xf>
    <xf numFmtId="164" fontId="19" fillId="2" borderId="9" xfId="0" applyNumberFormat="1" applyFont="1" applyFill="1" applyBorder="1"/>
    <xf numFmtId="0" fontId="19" fillId="2" borderId="9" xfId="0" applyFont="1" applyFill="1" applyBorder="1"/>
    <xf numFmtId="0" fontId="19" fillId="2" borderId="10" xfId="0" applyFont="1" applyFill="1" applyBorder="1"/>
    <xf numFmtId="0" fontId="8" fillId="4" borderId="9" xfId="0" applyFont="1" applyFill="1" applyBorder="1"/>
    <xf numFmtId="0" fontId="8" fillId="4" borderId="9" xfId="0" applyFont="1" applyFill="1" applyBorder="1" applyAlignment="1">
      <alignment horizontal="center"/>
    </xf>
    <xf numFmtId="0" fontId="11" fillId="4" borderId="8" xfId="0" applyFont="1" applyFill="1" applyBorder="1"/>
    <xf numFmtId="0" fontId="8" fillId="4" borderId="10" xfId="0" applyFont="1" applyFill="1" applyBorder="1"/>
    <xf numFmtId="0" fontId="11" fillId="5" borderId="8" xfId="0" applyFont="1" applyFill="1" applyBorder="1"/>
    <xf numFmtId="0" fontId="22" fillId="2" borderId="8" xfId="0" applyFont="1" applyFill="1" applyBorder="1"/>
    <xf numFmtId="0" fontId="26" fillId="2" borderId="9" xfId="0" applyFont="1" applyFill="1" applyBorder="1"/>
    <xf numFmtId="0" fontId="26" fillId="2" borderId="9" xfId="0" applyFont="1" applyFill="1" applyBorder="1" applyAlignment="1">
      <alignment horizontal="center"/>
    </xf>
    <xf numFmtId="0" fontId="26" fillId="2" borderId="10" xfId="0" applyFont="1" applyFill="1" applyBorder="1"/>
    <xf numFmtId="0" fontId="15" fillId="4" borderId="13" xfId="0" applyFont="1" applyFill="1" applyBorder="1" applyAlignment="1">
      <alignment wrapText="1"/>
    </xf>
    <xf numFmtId="0" fontId="15" fillId="4" borderId="14" xfId="0" applyFont="1" applyFill="1" applyBorder="1" applyAlignment="1">
      <alignment wrapText="1"/>
    </xf>
    <xf numFmtId="0" fontId="15" fillId="4" borderId="14" xfId="0" applyFont="1" applyFill="1" applyBorder="1" applyAlignment="1">
      <alignment horizontal="center"/>
    </xf>
    <xf numFmtId="164" fontId="15" fillId="4" borderId="14" xfId="0" applyNumberFormat="1" applyFont="1" applyFill="1" applyBorder="1"/>
    <xf numFmtId="0" fontId="15" fillId="4" borderId="14" xfId="0" applyFont="1" applyFill="1" applyBorder="1"/>
    <xf numFmtId="0" fontId="15" fillId="4" borderId="15" xfId="0" applyFont="1" applyFill="1" applyBorder="1"/>
    <xf numFmtId="0" fontId="15" fillId="4" borderId="16" xfId="0" applyFont="1" applyFill="1" applyBorder="1" applyAlignment="1">
      <alignment wrapText="1"/>
    </xf>
    <xf numFmtId="0" fontId="15" fillId="4" borderId="4" xfId="0" applyFont="1" applyFill="1" applyBorder="1" applyAlignment="1">
      <alignment wrapText="1"/>
    </xf>
    <xf numFmtId="0" fontId="15" fillId="4" borderId="4" xfId="0" applyFont="1" applyFill="1" applyBorder="1" applyAlignment="1">
      <alignment horizontal="center"/>
    </xf>
    <xf numFmtId="164" fontId="15" fillId="4" borderId="4" xfId="0" applyNumberFormat="1" applyFont="1" applyFill="1" applyBorder="1"/>
    <xf numFmtId="0" fontId="15" fillId="4" borderId="4" xfId="0" applyFont="1" applyFill="1" applyBorder="1"/>
    <xf numFmtId="0" fontId="15" fillId="4" borderId="17" xfId="0" applyFont="1" applyFill="1" applyBorder="1"/>
    <xf numFmtId="0" fontId="15" fillId="4" borderId="18" xfId="0" applyFont="1" applyFill="1" applyBorder="1" applyAlignment="1">
      <alignment wrapText="1"/>
    </xf>
    <xf numFmtId="0" fontId="15" fillId="4" borderId="19" xfId="0" applyFont="1" applyFill="1" applyBorder="1" applyAlignment="1">
      <alignment wrapText="1"/>
    </xf>
    <xf numFmtId="0" fontId="15" fillId="4" borderId="19" xfId="0" applyFont="1" applyFill="1" applyBorder="1" applyAlignment="1">
      <alignment horizontal="center"/>
    </xf>
    <xf numFmtId="164" fontId="15" fillId="4" borderId="19" xfId="0" applyNumberFormat="1" applyFont="1" applyFill="1" applyBorder="1"/>
    <xf numFmtId="0" fontId="15" fillId="4" borderId="19" xfId="0" applyFont="1" applyFill="1" applyBorder="1"/>
    <xf numFmtId="0" fontId="15" fillId="4" borderId="20" xfId="0" applyFont="1" applyFill="1" applyBorder="1"/>
    <xf numFmtId="0" fontId="15" fillId="5" borderId="13" xfId="0" applyFont="1" applyFill="1" applyBorder="1" applyAlignment="1">
      <alignment wrapText="1"/>
    </xf>
    <xf numFmtId="0" fontId="15" fillId="5" borderId="14" xfId="0" applyFont="1" applyFill="1" applyBorder="1" applyAlignment="1">
      <alignment wrapText="1"/>
    </xf>
    <xf numFmtId="0" fontId="15" fillId="5" borderId="14" xfId="0" applyFont="1" applyFill="1" applyBorder="1" applyAlignment="1">
      <alignment horizontal="center"/>
    </xf>
    <xf numFmtId="164" fontId="15" fillId="5" borderId="14" xfId="0" applyNumberFormat="1" applyFont="1" applyFill="1" applyBorder="1"/>
    <xf numFmtId="0" fontId="15" fillId="5" borderId="14" xfId="0" applyFont="1" applyFill="1" applyBorder="1"/>
    <xf numFmtId="0" fontId="15" fillId="5" borderId="15" xfId="0" applyFont="1" applyFill="1" applyBorder="1"/>
    <xf numFmtId="0" fontId="15" fillId="5" borderId="16" xfId="0" applyFont="1" applyFill="1" applyBorder="1" applyAlignment="1">
      <alignment wrapText="1"/>
    </xf>
    <xf numFmtId="0" fontId="15" fillId="5" borderId="4" xfId="0" applyFont="1" applyFill="1" applyBorder="1" applyAlignment="1">
      <alignment wrapText="1"/>
    </xf>
    <xf numFmtId="0" fontId="15" fillId="5" borderId="4" xfId="0" applyFont="1" applyFill="1" applyBorder="1" applyAlignment="1">
      <alignment horizontal="center"/>
    </xf>
    <xf numFmtId="164" fontId="15" fillId="5" borderId="4" xfId="0" applyNumberFormat="1" applyFont="1" applyFill="1" applyBorder="1"/>
    <xf numFmtId="0" fontId="15" fillId="5" borderId="4" xfId="0" applyFont="1" applyFill="1" applyBorder="1"/>
    <xf numFmtId="0" fontId="15" fillId="5" borderId="17" xfId="0" applyFont="1" applyFill="1" applyBorder="1"/>
    <xf numFmtId="0" fontId="15" fillId="5" borderId="18" xfId="0" applyFont="1" applyFill="1" applyBorder="1" applyAlignment="1">
      <alignment wrapText="1"/>
    </xf>
    <xf numFmtId="0" fontId="15" fillId="5" borderId="19" xfId="0" applyFont="1" applyFill="1" applyBorder="1" applyAlignment="1">
      <alignment wrapText="1"/>
    </xf>
    <xf numFmtId="0" fontId="15" fillId="5" borderId="19" xfId="0" applyFont="1" applyFill="1" applyBorder="1" applyAlignment="1">
      <alignment horizontal="center"/>
    </xf>
    <xf numFmtId="164" fontId="15" fillId="5" borderId="19" xfId="0" applyNumberFormat="1" applyFont="1" applyFill="1" applyBorder="1"/>
    <xf numFmtId="0" fontId="15" fillId="5" borderId="19" xfId="0" applyFont="1" applyFill="1" applyBorder="1"/>
    <xf numFmtId="0" fontId="15" fillId="5" borderId="20" xfId="0" applyFont="1" applyFill="1" applyBorder="1"/>
    <xf numFmtId="0" fontId="19" fillId="2" borderId="13" xfId="0" applyFont="1" applyFill="1" applyBorder="1" applyAlignment="1">
      <alignment wrapText="1"/>
    </xf>
    <xf numFmtId="0" fontId="19" fillId="2" borderId="14" xfId="0" applyFont="1" applyFill="1" applyBorder="1" applyAlignment="1">
      <alignment wrapText="1"/>
    </xf>
    <xf numFmtId="0" fontId="19" fillId="2" borderId="14" xfId="0" applyFont="1" applyFill="1" applyBorder="1" applyAlignment="1">
      <alignment horizontal="center"/>
    </xf>
    <xf numFmtId="164" fontId="19" fillId="2" borderId="14" xfId="0" applyNumberFormat="1" applyFont="1" applyFill="1" applyBorder="1"/>
    <xf numFmtId="0" fontId="19" fillId="2" borderId="14" xfId="0" applyFont="1" applyFill="1" applyBorder="1"/>
    <xf numFmtId="0" fontId="19" fillId="2" borderId="15" xfId="0" applyFont="1" applyFill="1" applyBorder="1"/>
    <xf numFmtId="0" fontId="19" fillId="2" borderId="16" xfId="0" applyFont="1" applyFill="1" applyBorder="1" applyAlignment="1">
      <alignment wrapText="1"/>
    </xf>
    <xf numFmtId="0" fontId="19" fillId="2" borderId="4" xfId="0" applyFont="1" applyFill="1" applyBorder="1" applyAlignment="1">
      <alignment wrapText="1"/>
    </xf>
    <xf numFmtId="0" fontId="19" fillId="2" borderId="4" xfId="0" applyFont="1" applyFill="1" applyBorder="1" applyAlignment="1">
      <alignment horizontal="center"/>
    </xf>
    <xf numFmtId="164" fontId="19" fillId="2" borderId="4" xfId="0" applyNumberFormat="1" applyFont="1" applyFill="1" applyBorder="1"/>
    <xf numFmtId="0" fontId="19" fillId="2" borderId="4" xfId="0" applyFont="1" applyFill="1" applyBorder="1"/>
    <xf numFmtId="0" fontId="19" fillId="2" borderId="17" xfId="0" applyFont="1" applyFill="1" applyBorder="1"/>
    <xf numFmtId="0" fontId="19" fillId="2" borderId="18" xfId="0" applyFont="1" applyFill="1" applyBorder="1" applyAlignment="1">
      <alignment wrapText="1"/>
    </xf>
    <xf numFmtId="0" fontId="19" fillId="2" borderId="19" xfId="0" applyFont="1" applyFill="1" applyBorder="1" applyAlignment="1">
      <alignment wrapText="1"/>
    </xf>
    <xf numFmtId="0" fontId="19" fillId="2" borderId="19" xfId="0" applyFont="1" applyFill="1" applyBorder="1" applyAlignment="1">
      <alignment horizontal="center"/>
    </xf>
    <xf numFmtId="164" fontId="19" fillId="2" borderId="19" xfId="0" applyNumberFormat="1" applyFont="1" applyFill="1" applyBorder="1"/>
    <xf numFmtId="0" fontId="19" fillId="2" borderId="19" xfId="0" applyFont="1" applyFill="1" applyBorder="1"/>
    <xf numFmtId="0" fontId="19" fillId="2" borderId="20" xfId="0" applyFont="1" applyFill="1" applyBorder="1"/>
    <xf numFmtId="166" fontId="4" fillId="4" borderId="1" xfId="0" applyNumberFormat="1" applyFont="1" applyFill="1" applyBorder="1" applyAlignment="1">
      <alignment horizontal="left" vertical="top"/>
    </xf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165" fontId="27" fillId="0" borderId="0" xfId="0" applyNumberFormat="1" applyFont="1"/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left" wrapText="1"/>
    </xf>
    <xf numFmtId="0" fontId="22" fillId="3" borderId="3" xfId="0" applyFont="1" applyFill="1" applyBorder="1" applyAlignment="1">
      <alignment horizontal="center" wrapText="1"/>
    </xf>
    <xf numFmtId="0" fontId="22" fillId="3" borderId="4" xfId="0" applyFont="1" applyFill="1" applyBorder="1" applyAlignment="1">
      <alignment horizontal="center" wrapText="1"/>
    </xf>
    <xf numFmtId="0" fontId="22" fillId="3" borderId="5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left"/>
    </xf>
    <xf numFmtId="0" fontId="22" fillId="2" borderId="5" xfId="0" applyFont="1" applyFill="1" applyBorder="1" applyAlignment="1">
      <alignment horizontal="left"/>
    </xf>
  </cellXfs>
  <cellStyles count="4">
    <cellStyle name="Navadno" xfId="0" builtinId="0"/>
    <cellStyle name="Navadno 2" xfId="1"/>
    <cellStyle name="Navadno 3" xfId="2"/>
    <cellStyle name="Odstotek" xfId="3" builtinId="5"/>
  </cellStyles>
  <dxfs count="0"/>
  <tableStyles count="0" defaultTableStyle="TableStyleMedium2" defaultPivotStyle="PivotStyleLight16"/>
  <colors>
    <mruColors>
      <color rgb="FFA1C063"/>
      <color rgb="FFF0E8D1"/>
      <color rgb="FFE7EFD8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2" sqref="A2"/>
    </sheetView>
  </sheetViews>
  <sheetFormatPr defaultRowHeight="12.75" x14ac:dyDescent="0.2"/>
  <cols>
    <col min="1" max="1" width="35.140625" style="7" bestFit="1" customWidth="1"/>
    <col min="2" max="2" width="100.140625" style="22" customWidth="1"/>
    <col min="4" max="4" width="53" customWidth="1"/>
    <col min="9" max="9" width="42.28515625" customWidth="1"/>
  </cols>
  <sheetData>
    <row r="1" spans="1:9" x14ac:dyDescent="0.2">
      <c r="A1" s="23" t="s">
        <v>10</v>
      </c>
      <c r="B1" s="24" t="s">
        <v>73</v>
      </c>
    </row>
    <row r="2" spans="1:9" ht="21" customHeight="1" x14ac:dyDescent="0.2">
      <c r="A2" s="16" t="s">
        <v>72</v>
      </c>
      <c r="B2" s="18"/>
    </row>
    <row r="3" spans="1:9" s="1" customFormat="1" ht="20.25" customHeight="1" x14ac:dyDescent="0.3">
      <c r="A3" s="38" t="s">
        <v>4</v>
      </c>
      <c r="B3" s="32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5"/>
      <c r="B4" s="19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6" t="s">
        <v>1</v>
      </c>
      <c r="B5" s="20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39" t="s">
        <v>5</v>
      </c>
      <c r="B6" s="33" t="s">
        <v>91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39" t="s">
        <v>6</v>
      </c>
      <c r="B7" s="34" t="s">
        <v>92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39" t="s">
        <v>13</v>
      </c>
      <c r="B8" s="33" t="s">
        <v>93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7"/>
      <c r="B9" s="20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6" t="s">
        <v>0</v>
      </c>
      <c r="B10" s="21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0" t="s">
        <v>5</v>
      </c>
      <c r="B11" s="35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0" t="s">
        <v>6</v>
      </c>
      <c r="B12" s="35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0" t="s">
        <v>13</v>
      </c>
      <c r="B13" s="35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1" t="s">
        <v>11</v>
      </c>
      <c r="B14" s="35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1" t="s">
        <v>12</v>
      </c>
      <c r="B15" s="35"/>
      <c r="C15" s="6"/>
      <c r="D15" s="6"/>
      <c r="E15" s="3"/>
      <c r="F15" s="3"/>
      <c r="G15" s="3"/>
      <c r="H15" s="3"/>
      <c r="I15" s="3"/>
    </row>
    <row r="16" spans="1:9" s="1" customFormat="1" ht="20.25" customHeight="1" x14ac:dyDescent="0.3">
      <c r="A16" s="17"/>
      <c r="B16" s="20"/>
      <c r="C16" s="3"/>
      <c r="D16" s="3"/>
      <c r="E16" s="3"/>
      <c r="F16" s="3"/>
      <c r="G16" s="3"/>
      <c r="H16" s="3"/>
      <c r="I16" s="3"/>
    </row>
    <row r="17" spans="1:9" ht="21" customHeight="1" x14ac:dyDescent="0.2">
      <c r="A17" s="16" t="s">
        <v>77</v>
      </c>
      <c r="B17" s="20"/>
    </row>
    <row r="18" spans="1:9" ht="15.75" customHeight="1" x14ac:dyDescent="0.2">
      <c r="A18" s="39" t="s">
        <v>78</v>
      </c>
      <c r="B18" s="184">
        <v>44470</v>
      </c>
    </row>
    <row r="19" spans="1:9" ht="15.75" customHeight="1" x14ac:dyDescent="0.2"/>
    <row r="20" spans="1:9" ht="21" customHeight="1" x14ac:dyDescent="0.2">
      <c r="A20" s="16" t="s">
        <v>56</v>
      </c>
    </row>
    <row r="21" spans="1:9" s="1" customFormat="1" ht="225.75" customHeight="1" x14ac:dyDescent="0.3">
      <c r="A21" s="39" t="s">
        <v>57</v>
      </c>
      <c r="B21" s="34" t="s">
        <v>94</v>
      </c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sqref="A1:C1"/>
    </sheetView>
  </sheetViews>
  <sheetFormatPr defaultRowHeight="15" x14ac:dyDescent="0.25"/>
  <cols>
    <col min="1" max="1" width="10.42578125" style="11" customWidth="1"/>
    <col min="2" max="2" width="49" style="11" customWidth="1"/>
    <col min="3" max="3" width="68" style="8" customWidth="1"/>
    <col min="4" max="4" width="57.85546875" style="8" bestFit="1" customWidth="1"/>
    <col min="5" max="5" width="6" style="12" bestFit="1" customWidth="1"/>
    <col min="6" max="6" width="20" style="12" bestFit="1" customWidth="1"/>
    <col min="7" max="7" width="23.140625" style="12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189" t="s">
        <v>3</v>
      </c>
      <c r="B1" s="189"/>
      <c r="C1" s="189"/>
      <c r="D1" s="14"/>
      <c r="E1" s="14"/>
      <c r="F1" s="14"/>
      <c r="G1" s="14"/>
      <c r="H1" s="14"/>
      <c r="I1" s="14"/>
    </row>
    <row r="2" spans="1:10" ht="43.5" customHeight="1" x14ac:dyDescent="0.35">
      <c r="A2" s="190" t="s">
        <v>55</v>
      </c>
      <c r="B2" s="190"/>
      <c r="C2" s="190"/>
      <c r="D2" s="14"/>
      <c r="E2" s="14"/>
      <c r="F2" s="14"/>
      <c r="G2" s="14"/>
      <c r="H2" s="14"/>
      <c r="I2" s="14"/>
    </row>
    <row r="4" spans="1:10" ht="19.5" thickBot="1" x14ac:dyDescent="0.35">
      <c r="A4" s="48" t="s">
        <v>15</v>
      </c>
      <c r="B4" s="48" t="s">
        <v>16</v>
      </c>
      <c r="C4" s="49" t="s">
        <v>17</v>
      </c>
    </row>
    <row r="5" spans="1:10" ht="23.25" x14ac:dyDescent="0.35">
      <c r="A5" s="45">
        <v>1</v>
      </c>
      <c r="B5" s="46" t="s">
        <v>29</v>
      </c>
      <c r="C5" s="47" t="s">
        <v>38</v>
      </c>
      <c r="D5" s="14"/>
      <c r="E5" s="14"/>
      <c r="F5" s="14"/>
      <c r="G5" s="14"/>
      <c r="H5" s="14"/>
      <c r="I5" s="14"/>
    </row>
    <row r="6" spans="1:10" ht="23.25" x14ac:dyDescent="0.35">
      <c r="A6" s="41">
        <v>2</v>
      </c>
      <c r="B6" s="42" t="s">
        <v>2</v>
      </c>
      <c r="C6" s="43" t="s">
        <v>26</v>
      </c>
      <c r="D6" s="14"/>
      <c r="E6" s="14"/>
      <c r="F6" s="14"/>
      <c r="G6" s="14"/>
      <c r="H6" s="14"/>
      <c r="I6" s="14"/>
    </row>
    <row r="7" spans="1:10" ht="31.5" x14ac:dyDescent="0.35">
      <c r="A7" s="41">
        <v>3</v>
      </c>
      <c r="B7" s="42" t="s">
        <v>30</v>
      </c>
      <c r="C7" s="43" t="s">
        <v>27</v>
      </c>
      <c r="D7" s="14"/>
      <c r="E7" s="14"/>
      <c r="F7" s="14"/>
      <c r="G7" s="14"/>
      <c r="H7" s="14"/>
      <c r="I7" s="14"/>
    </row>
    <row r="8" spans="1:10" ht="23.25" x14ac:dyDescent="0.35">
      <c r="A8" s="41">
        <v>4</v>
      </c>
      <c r="B8" s="42" t="s">
        <v>7</v>
      </c>
      <c r="C8" s="43" t="s">
        <v>39</v>
      </c>
      <c r="D8" s="14"/>
      <c r="E8" s="14"/>
      <c r="F8" s="14"/>
      <c r="G8" s="14"/>
      <c r="H8" s="14"/>
      <c r="I8" s="14"/>
    </row>
    <row r="9" spans="1:10" ht="23.25" x14ac:dyDescent="0.35">
      <c r="A9" s="41">
        <v>5</v>
      </c>
      <c r="B9" s="42" t="s">
        <v>18</v>
      </c>
      <c r="C9" s="43" t="s">
        <v>28</v>
      </c>
      <c r="D9" s="14"/>
      <c r="E9" s="14"/>
      <c r="F9" s="14"/>
      <c r="G9" s="14"/>
      <c r="H9" s="14"/>
      <c r="I9" s="14"/>
    </row>
    <row r="10" spans="1:10" ht="23.25" x14ac:dyDescent="0.25">
      <c r="A10" s="41">
        <v>6</v>
      </c>
      <c r="B10" s="42" t="s">
        <v>32</v>
      </c>
      <c r="C10" s="43" t="s">
        <v>50</v>
      </c>
    </row>
    <row r="11" spans="1:10" ht="47.25" x14ac:dyDescent="0.25">
      <c r="A11" s="41">
        <v>7</v>
      </c>
      <c r="B11" s="42" t="s">
        <v>33</v>
      </c>
      <c r="C11" s="43" t="s">
        <v>51</v>
      </c>
    </row>
    <row r="12" spans="1:10" ht="31.5" x14ac:dyDescent="0.35">
      <c r="A12" s="41">
        <v>8</v>
      </c>
      <c r="B12" s="42" t="s">
        <v>48</v>
      </c>
      <c r="C12" s="43" t="s">
        <v>59</v>
      </c>
      <c r="D12" s="14"/>
      <c r="E12" s="14"/>
      <c r="F12" s="14"/>
      <c r="G12" s="14"/>
      <c r="H12" s="14"/>
      <c r="I12" s="14"/>
    </row>
    <row r="13" spans="1:10" ht="32.25" thickBot="1" x14ac:dyDescent="0.3">
      <c r="A13" s="41">
        <v>9</v>
      </c>
      <c r="B13" s="42" t="s">
        <v>47</v>
      </c>
      <c r="C13" s="86" t="s">
        <v>53</v>
      </c>
    </row>
    <row r="14" spans="1:10" s="10" customFormat="1" ht="45.75" thickBot="1" x14ac:dyDescent="0.25">
      <c r="A14" s="40">
        <v>10</v>
      </c>
      <c r="B14" s="85" t="s">
        <v>60</v>
      </c>
      <c r="C14" s="87" t="s">
        <v>68</v>
      </c>
      <c r="D14" s="9"/>
      <c r="E14" s="9"/>
      <c r="F14" s="9"/>
      <c r="G14" s="9"/>
      <c r="H14" s="9"/>
      <c r="I14" s="9"/>
      <c r="J14" s="9"/>
    </row>
    <row r="15" spans="1:10" s="10" customFormat="1" ht="30" x14ac:dyDescent="0.2">
      <c r="A15" s="40">
        <v>11</v>
      </c>
      <c r="B15" s="29" t="s">
        <v>14</v>
      </c>
      <c r="C15" s="88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0">
        <v>12</v>
      </c>
      <c r="B16" s="29" t="s">
        <v>54</v>
      </c>
      <c r="C16" s="36" t="s">
        <v>67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0">
        <v>13</v>
      </c>
      <c r="B17" s="29" t="s">
        <v>61</v>
      </c>
      <c r="C17" s="36" t="s">
        <v>69</v>
      </c>
      <c r="D17" s="9"/>
      <c r="E17" s="9"/>
      <c r="F17" s="9"/>
      <c r="G17" s="9"/>
      <c r="H17" s="9"/>
      <c r="I17" s="9"/>
      <c r="J17" s="9"/>
    </row>
    <row r="18" spans="1:10" s="10" customFormat="1" ht="30.75" thickBot="1" x14ac:dyDescent="0.25">
      <c r="A18" s="40">
        <v>14</v>
      </c>
      <c r="B18" s="29" t="s">
        <v>64</v>
      </c>
      <c r="C18" s="36" t="s">
        <v>71</v>
      </c>
      <c r="D18" s="9"/>
      <c r="E18" s="9"/>
      <c r="F18" s="9"/>
      <c r="G18" s="9"/>
      <c r="H18" s="9"/>
      <c r="I18" s="9"/>
      <c r="J18" s="9"/>
    </row>
    <row r="19" spans="1:10" s="10" customFormat="1" ht="24" thickBot="1" x14ac:dyDescent="0.25">
      <c r="A19" s="40">
        <v>15</v>
      </c>
      <c r="B19" s="85" t="s">
        <v>8</v>
      </c>
      <c r="C19" s="87" t="s">
        <v>19</v>
      </c>
      <c r="D19" s="9"/>
      <c r="E19" s="9"/>
      <c r="F19" s="9"/>
      <c r="G19" s="9"/>
      <c r="H19" s="9"/>
      <c r="I19" s="9"/>
      <c r="J19" s="9"/>
    </row>
    <row r="20" spans="1:10" s="10" customFormat="1" ht="45.75" thickBot="1" x14ac:dyDescent="0.25">
      <c r="A20" s="40">
        <v>16</v>
      </c>
      <c r="B20" s="85" t="s">
        <v>9</v>
      </c>
      <c r="C20" s="87" t="s">
        <v>20</v>
      </c>
      <c r="D20" s="9"/>
      <c r="E20" s="9"/>
      <c r="F20" s="9"/>
      <c r="G20" s="9"/>
      <c r="H20" s="9"/>
      <c r="I20" s="9"/>
      <c r="J20" s="9"/>
    </row>
    <row r="21" spans="1:10" s="10" customFormat="1" ht="24" thickBot="1" x14ac:dyDescent="0.25">
      <c r="A21" s="40">
        <v>17</v>
      </c>
      <c r="B21" s="85" t="s">
        <v>21</v>
      </c>
      <c r="C21" s="87" t="s">
        <v>24</v>
      </c>
      <c r="D21" s="9"/>
      <c r="E21" s="9"/>
      <c r="F21" s="9"/>
      <c r="G21" s="9"/>
      <c r="H21" s="9"/>
      <c r="I21" s="9"/>
      <c r="J21" s="9"/>
    </row>
    <row r="22" spans="1:10" s="10" customFormat="1" ht="24" thickBot="1" x14ac:dyDescent="0.25">
      <c r="A22" s="40">
        <v>18</v>
      </c>
      <c r="B22" s="85" t="s">
        <v>22</v>
      </c>
      <c r="C22" s="87" t="s">
        <v>23</v>
      </c>
      <c r="D22" s="9"/>
      <c r="E22" s="9"/>
      <c r="F22" s="9"/>
      <c r="G22" s="9"/>
      <c r="H22" s="9"/>
      <c r="I22" s="9"/>
      <c r="J22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96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97</v>
      </c>
      <c r="C6" s="44" t="s">
        <v>98</v>
      </c>
      <c r="D6" s="44" t="s">
        <v>99</v>
      </c>
      <c r="E6" s="70">
        <v>10000</v>
      </c>
      <c r="F6" s="37" t="s">
        <v>100</v>
      </c>
      <c r="G6" s="71">
        <v>0.14000000000000001</v>
      </c>
      <c r="H6" s="70">
        <f t="shared" ref="H6:H12" si="0">E6*G6</f>
        <v>1400.0000000000002</v>
      </c>
      <c r="I6" s="102">
        <v>0.37</v>
      </c>
      <c r="J6" s="82">
        <f t="shared" ref="J6:J12" si="1">E6*I6</f>
        <v>3700</v>
      </c>
      <c r="K6" s="84"/>
      <c r="L6" s="83">
        <v>9.5</v>
      </c>
      <c r="M6" s="50">
        <f t="shared" ref="M6:M12" si="2">ROUND(K6*L6/100,2)</f>
        <v>0</v>
      </c>
      <c r="N6" s="51">
        <f t="shared" ref="N6:N12" si="3">ROUND(K6,2)+ROUND(M6,2)</f>
        <v>0</v>
      </c>
      <c r="O6" s="89">
        <f t="shared" ref="O6:O1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101</v>
      </c>
      <c r="C7" s="44" t="s">
        <v>98</v>
      </c>
      <c r="D7" s="44" t="s">
        <v>102</v>
      </c>
      <c r="E7" s="70">
        <v>90000</v>
      </c>
      <c r="F7" s="37" t="s">
        <v>100</v>
      </c>
      <c r="G7" s="71">
        <v>0.01</v>
      </c>
      <c r="H7" s="70">
        <f t="shared" si="0"/>
        <v>900</v>
      </c>
      <c r="I7" s="102">
        <v>0.17</v>
      </c>
      <c r="J7" s="82">
        <f t="shared" si="1"/>
        <v>15300.000000000002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103</v>
      </c>
      <c r="C8" s="44" t="s">
        <v>104</v>
      </c>
      <c r="D8" s="44" t="s">
        <v>105</v>
      </c>
      <c r="E8" s="70">
        <v>105</v>
      </c>
      <c r="F8" s="37" t="s">
        <v>106</v>
      </c>
      <c r="G8" s="71">
        <v>1</v>
      </c>
      <c r="H8" s="70">
        <f t="shared" si="0"/>
        <v>105</v>
      </c>
      <c r="I8" s="102">
        <v>1.03</v>
      </c>
      <c r="J8" s="82">
        <f t="shared" si="1"/>
        <v>108.15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107</v>
      </c>
      <c r="C9" s="44" t="s">
        <v>104</v>
      </c>
      <c r="D9" s="44" t="s">
        <v>108</v>
      </c>
      <c r="E9" s="70">
        <v>300</v>
      </c>
      <c r="F9" s="37" t="s">
        <v>100</v>
      </c>
      <c r="G9" s="71">
        <v>200</v>
      </c>
      <c r="H9" s="70">
        <f t="shared" si="0"/>
        <v>60000</v>
      </c>
      <c r="I9" s="102">
        <v>0.28999999999999998</v>
      </c>
      <c r="J9" s="82">
        <f t="shared" si="1"/>
        <v>87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109</v>
      </c>
      <c r="C10" s="44" t="s">
        <v>98</v>
      </c>
      <c r="D10" s="44" t="s">
        <v>110</v>
      </c>
      <c r="E10" s="70">
        <v>9000</v>
      </c>
      <c r="F10" s="37" t="s">
        <v>100</v>
      </c>
      <c r="G10" s="71">
        <v>0.05</v>
      </c>
      <c r="H10" s="70">
        <f t="shared" si="0"/>
        <v>450</v>
      </c>
      <c r="I10" s="102">
        <v>0.23</v>
      </c>
      <c r="J10" s="82">
        <f t="shared" si="1"/>
        <v>2070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111</v>
      </c>
      <c r="C11" s="44" t="s">
        <v>98</v>
      </c>
      <c r="D11" s="44" t="s">
        <v>112</v>
      </c>
      <c r="E11" s="70">
        <v>750</v>
      </c>
      <c r="F11" s="37" t="s">
        <v>113</v>
      </c>
      <c r="G11" s="71">
        <v>1</v>
      </c>
      <c r="H11" s="70">
        <f t="shared" si="0"/>
        <v>750</v>
      </c>
      <c r="I11" s="102">
        <v>1.04</v>
      </c>
      <c r="J11" s="82">
        <f t="shared" si="1"/>
        <v>780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114</v>
      </c>
      <c r="C12" s="44" t="s">
        <v>104</v>
      </c>
      <c r="D12" s="44" t="s">
        <v>115</v>
      </c>
      <c r="E12" s="70">
        <v>50</v>
      </c>
      <c r="F12" s="37" t="s">
        <v>106</v>
      </c>
      <c r="G12" s="71">
        <v>1</v>
      </c>
      <c r="H12" s="70">
        <f t="shared" si="0"/>
        <v>50</v>
      </c>
      <c r="I12" s="102">
        <v>1.26</v>
      </c>
      <c r="J12" s="82">
        <f t="shared" si="1"/>
        <v>63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x14ac:dyDescent="0.25">
      <c r="A13" s="75" t="str">
        <f>A5</f>
        <v>JK</v>
      </c>
      <c r="B13" s="58" t="s">
        <v>35</v>
      </c>
      <c r="C13" s="59"/>
      <c r="D13" s="59"/>
      <c r="E13" s="66">
        <f>SUM(E6:E12)</f>
        <v>110205</v>
      </c>
      <c r="F13" s="59"/>
      <c r="G13" s="59"/>
      <c r="H13" s="68">
        <f>SUM(H6:H12)</f>
        <v>63655</v>
      </c>
      <c r="I13" s="81"/>
      <c r="J13" s="60">
        <f>SUM(J6:J12)</f>
        <v>22108.15</v>
      </c>
      <c r="K13" s="97"/>
      <c r="L13" s="98"/>
      <c r="M13" s="99"/>
      <c r="N13" s="99"/>
      <c r="O13" s="99">
        <f>SUM(O6:O12)</f>
        <v>0</v>
      </c>
      <c r="P13" s="91"/>
      <c r="Q13" s="91"/>
      <c r="R13" s="91"/>
      <c r="S13" s="91"/>
    </row>
    <row r="15" spans="1:19" ht="15.75" thickBot="1" x14ac:dyDescent="0.3">
      <c r="A15" s="80" t="s">
        <v>116</v>
      </c>
      <c r="B15" s="191" t="s">
        <v>117</v>
      </c>
      <c r="C15" s="191"/>
      <c r="D15" s="191"/>
      <c r="E15" s="191"/>
      <c r="F15" s="191"/>
      <c r="G15" s="191"/>
      <c r="H15" s="191"/>
      <c r="I15" s="191"/>
      <c r="J15" s="191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5.75" thickBot="1" x14ac:dyDescent="0.3">
      <c r="A16" s="94"/>
      <c r="B16" s="90" t="s">
        <v>118</v>
      </c>
      <c r="C16" s="44" t="s">
        <v>98</v>
      </c>
      <c r="D16" s="44" t="s">
        <v>119</v>
      </c>
      <c r="E16" s="70">
        <v>25</v>
      </c>
      <c r="F16" s="37" t="s">
        <v>113</v>
      </c>
      <c r="G16" s="71">
        <v>1</v>
      </c>
      <c r="H16" s="70">
        <f>E16*G16</f>
        <v>25</v>
      </c>
      <c r="I16" s="102">
        <v>1.5</v>
      </c>
      <c r="J16" s="82">
        <f>E16*I16</f>
        <v>37.5</v>
      </c>
      <c r="K16" s="84"/>
      <c r="L16" s="83">
        <v>9.5</v>
      </c>
      <c r="M16" s="50">
        <f>ROUND(K16*L16/100,2)</f>
        <v>0</v>
      </c>
      <c r="N16" s="51">
        <f>ROUND(K16,2)+ROUND(M16,2)</f>
        <v>0</v>
      </c>
      <c r="O16" s="89">
        <f>ROUND(E16*N16,2)</f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120</v>
      </c>
      <c r="C17" s="44" t="s">
        <v>98</v>
      </c>
      <c r="D17" s="44" t="s">
        <v>121</v>
      </c>
      <c r="E17" s="70">
        <v>5000</v>
      </c>
      <c r="F17" s="37" t="s">
        <v>100</v>
      </c>
      <c r="G17" s="71">
        <v>0.15</v>
      </c>
      <c r="H17" s="70">
        <f>E17*G17</f>
        <v>750</v>
      </c>
      <c r="I17" s="102">
        <v>0.45</v>
      </c>
      <c r="J17" s="82">
        <f>E17*I17</f>
        <v>2250</v>
      </c>
      <c r="K17" s="84"/>
      <c r="L17" s="83">
        <v>9.5</v>
      </c>
      <c r="M17" s="50">
        <f>ROUND(K17*L17/100,2)</f>
        <v>0</v>
      </c>
      <c r="N17" s="51">
        <f>ROUND(K17,2)+ROUND(M17,2)</f>
        <v>0</v>
      </c>
      <c r="O17" s="89">
        <f>ROUND(E17*N17,2)</f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122</v>
      </c>
      <c r="C18" s="44" t="s">
        <v>98</v>
      </c>
      <c r="D18" s="44" t="s">
        <v>121</v>
      </c>
      <c r="E18" s="70">
        <v>5000</v>
      </c>
      <c r="F18" s="37" t="s">
        <v>100</v>
      </c>
      <c r="G18" s="71">
        <v>0.15</v>
      </c>
      <c r="H18" s="70">
        <f>E18*G18</f>
        <v>750</v>
      </c>
      <c r="I18" s="102">
        <v>1.55</v>
      </c>
      <c r="J18" s="82">
        <f>E18*I18</f>
        <v>7750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123</v>
      </c>
      <c r="C19" s="44" t="s">
        <v>98</v>
      </c>
      <c r="D19" s="44" t="s">
        <v>121</v>
      </c>
      <c r="E19" s="70">
        <v>6000</v>
      </c>
      <c r="F19" s="37" t="s">
        <v>100</v>
      </c>
      <c r="G19" s="71">
        <v>0.15</v>
      </c>
      <c r="H19" s="70">
        <f>E19*G19</f>
        <v>900</v>
      </c>
      <c r="I19" s="102">
        <v>0.18</v>
      </c>
      <c r="J19" s="82">
        <f>E19*I19</f>
        <v>1080</v>
      </c>
      <c r="K19" s="84"/>
      <c r="L19" s="83">
        <v>9.5</v>
      </c>
      <c r="M19" s="50">
        <f>ROUND(K19*L19/100,2)</f>
        <v>0</v>
      </c>
      <c r="N19" s="51">
        <f>ROUND(K19,2)+ROUND(M19,2)</f>
        <v>0</v>
      </c>
      <c r="O19" s="89">
        <f>ROUND(E19*N19,2)</f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124</v>
      </c>
      <c r="C20" s="44" t="s">
        <v>98</v>
      </c>
      <c r="D20" s="44" t="s">
        <v>125</v>
      </c>
      <c r="E20" s="70">
        <v>20</v>
      </c>
      <c r="F20" s="37" t="s">
        <v>113</v>
      </c>
      <c r="G20" s="71">
        <v>1</v>
      </c>
      <c r="H20" s="70">
        <f>E20*G20</f>
        <v>20</v>
      </c>
      <c r="I20" s="102">
        <v>8.1999999999999993</v>
      </c>
      <c r="J20" s="82">
        <f>E20*I20</f>
        <v>164</v>
      </c>
      <c r="K20" s="84"/>
      <c r="L20" s="83">
        <v>9.5</v>
      </c>
      <c r="M20" s="50">
        <f>ROUND(K20*L20/100,2)</f>
        <v>0</v>
      </c>
      <c r="N20" s="51">
        <f>ROUND(K20,2)+ROUND(M20,2)</f>
        <v>0</v>
      </c>
      <c r="O20" s="89">
        <f>ROUND(E20*N20,2)</f>
        <v>0</v>
      </c>
      <c r="P20" s="92"/>
      <c r="Q20" s="93"/>
      <c r="R20" s="93"/>
      <c r="S20" s="93"/>
    </row>
    <row r="21" spans="1:19" x14ac:dyDescent="0.25">
      <c r="A21" s="75" t="str">
        <f>A15</f>
        <v>JE</v>
      </c>
      <c r="B21" s="58" t="s">
        <v>35</v>
      </c>
      <c r="C21" s="59"/>
      <c r="D21" s="59"/>
      <c r="E21" s="66">
        <f>SUM(E16:E20)</f>
        <v>16045</v>
      </c>
      <c r="F21" s="59"/>
      <c r="G21" s="59"/>
      <c r="H21" s="68">
        <f>SUM(H16:H20)</f>
        <v>2445</v>
      </c>
      <c r="I21" s="81"/>
      <c r="J21" s="60">
        <f>SUM(J16:J20)</f>
        <v>11281.5</v>
      </c>
      <c r="K21" s="97"/>
      <c r="L21" s="98"/>
      <c r="M21" s="99"/>
      <c r="N21" s="99"/>
      <c r="O21" s="99">
        <f>SUM(O16:O20)</f>
        <v>0</v>
      </c>
      <c r="P21" s="91"/>
      <c r="Q21" s="91"/>
      <c r="R21" s="91"/>
      <c r="S21" s="91"/>
    </row>
    <row r="23" spans="1:19" ht="15.75" thickBot="1" x14ac:dyDescent="0.3">
      <c r="A23" s="80" t="s">
        <v>126</v>
      </c>
      <c r="B23" s="191" t="s">
        <v>127</v>
      </c>
      <c r="C23" s="191"/>
      <c r="D23" s="191"/>
      <c r="E23" s="191"/>
      <c r="F23" s="191"/>
      <c r="G23" s="191"/>
      <c r="H23" s="191"/>
      <c r="I23" s="191"/>
      <c r="J23" s="191"/>
      <c r="K23" s="56"/>
      <c r="L23" s="56"/>
      <c r="M23" s="56"/>
      <c r="N23" s="56"/>
      <c r="O23" s="56"/>
      <c r="P23" s="56"/>
      <c r="Q23" s="56"/>
      <c r="R23" s="56"/>
      <c r="S23" s="56"/>
    </row>
    <row r="24" spans="1:19" ht="15.75" thickBot="1" x14ac:dyDescent="0.3">
      <c r="A24" s="94"/>
      <c r="B24" s="90" t="s">
        <v>120</v>
      </c>
      <c r="C24" s="44" t="s">
        <v>98</v>
      </c>
      <c r="D24" s="44" t="s">
        <v>121</v>
      </c>
      <c r="E24" s="70">
        <v>15000</v>
      </c>
      <c r="F24" s="37" t="s">
        <v>100</v>
      </c>
      <c r="G24" s="71">
        <v>0.15</v>
      </c>
      <c r="H24" s="70">
        <f t="shared" ref="H24:H38" si="5">E24*G24</f>
        <v>2250</v>
      </c>
      <c r="I24" s="102">
        <v>0.14000000000000001</v>
      </c>
      <c r="J24" s="82">
        <f t="shared" ref="J24:J38" si="6">E24*I24</f>
        <v>2100</v>
      </c>
      <c r="K24" s="84"/>
      <c r="L24" s="83">
        <v>9.5</v>
      </c>
      <c r="M24" s="50">
        <f t="shared" ref="M24:M38" si="7">ROUND(K24*L24/100,2)</f>
        <v>0</v>
      </c>
      <c r="N24" s="51">
        <f t="shared" ref="N24:N38" si="8">ROUND(K24,2)+ROUND(M24,2)</f>
        <v>0</v>
      </c>
      <c r="O24" s="89">
        <f t="shared" ref="O24:O38" si="9"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122</v>
      </c>
      <c r="C25" s="44" t="s">
        <v>98</v>
      </c>
      <c r="D25" s="44" t="s">
        <v>121</v>
      </c>
      <c r="E25" s="70">
        <v>15000</v>
      </c>
      <c r="F25" s="37" t="s">
        <v>100</v>
      </c>
      <c r="G25" s="71">
        <v>0.15</v>
      </c>
      <c r="H25" s="70">
        <f t="shared" si="5"/>
        <v>2250</v>
      </c>
      <c r="I25" s="102">
        <v>0.14000000000000001</v>
      </c>
      <c r="J25" s="82">
        <f t="shared" si="6"/>
        <v>2100</v>
      </c>
      <c r="K25" s="84"/>
      <c r="L25" s="83">
        <v>9.5</v>
      </c>
      <c r="M25" s="50">
        <f t="shared" si="7"/>
        <v>0</v>
      </c>
      <c r="N25" s="51">
        <f t="shared" si="8"/>
        <v>0</v>
      </c>
      <c r="O25" s="89">
        <f t="shared" si="9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128</v>
      </c>
      <c r="C26" s="44" t="s">
        <v>98</v>
      </c>
      <c r="D26" s="44" t="s">
        <v>129</v>
      </c>
      <c r="E26" s="70">
        <v>400</v>
      </c>
      <c r="F26" s="37" t="s">
        <v>100</v>
      </c>
      <c r="G26" s="71">
        <v>0.25</v>
      </c>
      <c r="H26" s="70">
        <f t="shared" si="5"/>
        <v>100</v>
      </c>
      <c r="I26" s="102">
        <v>0.37</v>
      </c>
      <c r="J26" s="82">
        <f t="shared" si="6"/>
        <v>148</v>
      </c>
      <c r="K26" s="84"/>
      <c r="L26" s="83">
        <v>9.5</v>
      </c>
      <c r="M26" s="50">
        <f t="shared" si="7"/>
        <v>0</v>
      </c>
      <c r="N26" s="51">
        <f t="shared" si="8"/>
        <v>0</v>
      </c>
      <c r="O26" s="89">
        <f t="shared" si="9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130</v>
      </c>
      <c r="C27" s="44" t="s">
        <v>98</v>
      </c>
      <c r="D27" s="44" t="s">
        <v>131</v>
      </c>
      <c r="E27" s="70">
        <v>200</v>
      </c>
      <c r="F27" s="37" t="s">
        <v>100</v>
      </c>
      <c r="G27" s="71">
        <v>0.5</v>
      </c>
      <c r="H27" s="70">
        <f t="shared" si="5"/>
        <v>100</v>
      </c>
      <c r="I27" s="102">
        <v>0.55000000000000004</v>
      </c>
      <c r="J27" s="82">
        <f t="shared" si="6"/>
        <v>110.00000000000001</v>
      </c>
      <c r="K27" s="84"/>
      <c r="L27" s="83">
        <v>9.5</v>
      </c>
      <c r="M27" s="50">
        <f t="shared" si="7"/>
        <v>0</v>
      </c>
      <c r="N27" s="51">
        <f t="shared" si="8"/>
        <v>0</v>
      </c>
      <c r="O27" s="89">
        <f t="shared" si="9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132</v>
      </c>
      <c r="C28" s="44" t="s">
        <v>98</v>
      </c>
      <c r="D28" s="44" t="s">
        <v>121</v>
      </c>
      <c r="E28" s="70">
        <v>10000</v>
      </c>
      <c r="F28" s="37" t="s">
        <v>100</v>
      </c>
      <c r="G28" s="71">
        <v>0.15</v>
      </c>
      <c r="H28" s="70">
        <f t="shared" si="5"/>
        <v>1500</v>
      </c>
      <c r="I28" s="102">
        <v>0.3</v>
      </c>
      <c r="J28" s="82">
        <f t="shared" si="6"/>
        <v>3000</v>
      </c>
      <c r="K28" s="84"/>
      <c r="L28" s="83">
        <v>9.5</v>
      </c>
      <c r="M28" s="50">
        <f t="shared" si="7"/>
        <v>0</v>
      </c>
      <c r="N28" s="51">
        <f t="shared" si="8"/>
        <v>0</v>
      </c>
      <c r="O28" s="89">
        <f t="shared" si="9"/>
        <v>0</v>
      </c>
      <c r="P28" s="92"/>
      <c r="Q28" s="93"/>
      <c r="R28" s="93"/>
      <c r="S28" s="93"/>
    </row>
    <row r="29" spans="1:19" ht="30.75" thickBot="1" x14ac:dyDescent="0.3">
      <c r="A29" s="94"/>
      <c r="B29" s="90" t="s">
        <v>133</v>
      </c>
      <c r="C29" s="44" t="s">
        <v>98</v>
      </c>
      <c r="D29" s="44" t="s">
        <v>121</v>
      </c>
      <c r="E29" s="70">
        <v>20000</v>
      </c>
      <c r="F29" s="37" t="s">
        <v>100</v>
      </c>
      <c r="G29" s="71">
        <v>0.125</v>
      </c>
      <c r="H29" s="70">
        <f t="shared" si="5"/>
        <v>2500</v>
      </c>
      <c r="I29" s="102">
        <v>0.16</v>
      </c>
      <c r="J29" s="82">
        <f t="shared" si="6"/>
        <v>3200</v>
      </c>
      <c r="K29" s="84"/>
      <c r="L29" s="83">
        <v>9.5</v>
      </c>
      <c r="M29" s="50">
        <f t="shared" si="7"/>
        <v>0</v>
      </c>
      <c r="N29" s="51">
        <f t="shared" si="8"/>
        <v>0</v>
      </c>
      <c r="O29" s="89">
        <f t="shared" si="9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134</v>
      </c>
      <c r="C30" s="44" t="s">
        <v>98</v>
      </c>
      <c r="D30" s="44" t="s">
        <v>119</v>
      </c>
      <c r="E30" s="70">
        <v>1320</v>
      </c>
      <c r="F30" s="37" t="s">
        <v>113</v>
      </c>
      <c r="G30" s="71">
        <v>1</v>
      </c>
      <c r="H30" s="70">
        <f t="shared" si="5"/>
        <v>1320</v>
      </c>
      <c r="I30" s="102">
        <v>1.68</v>
      </c>
      <c r="J30" s="82">
        <f t="shared" si="6"/>
        <v>2217.6</v>
      </c>
      <c r="K30" s="84"/>
      <c r="L30" s="83">
        <v>9.5</v>
      </c>
      <c r="M30" s="50">
        <f t="shared" si="7"/>
        <v>0</v>
      </c>
      <c r="N30" s="51">
        <f t="shared" si="8"/>
        <v>0</v>
      </c>
      <c r="O30" s="89">
        <f t="shared" si="9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135</v>
      </c>
      <c r="C31" s="44" t="s">
        <v>104</v>
      </c>
      <c r="D31" s="44" t="s">
        <v>136</v>
      </c>
      <c r="E31" s="70">
        <v>90000</v>
      </c>
      <c r="F31" s="37" t="s">
        <v>106</v>
      </c>
      <c r="G31" s="71">
        <v>1</v>
      </c>
      <c r="H31" s="70">
        <f t="shared" si="5"/>
        <v>90000</v>
      </c>
      <c r="I31" s="102">
        <v>0.56999999999999995</v>
      </c>
      <c r="J31" s="82">
        <f t="shared" si="6"/>
        <v>51299.999999999993</v>
      </c>
      <c r="K31" s="84"/>
      <c r="L31" s="83">
        <v>9.5</v>
      </c>
      <c r="M31" s="50">
        <f t="shared" si="7"/>
        <v>0</v>
      </c>
      <c r="N31" s="51">
        <f t="shared" si="8"/>
        <v>0</v>
      </c>
      <c r="O31" s="89">
        <f t="shared" si="9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137</v>
      </c>
      <c r="C32" s="44" t="s">
        <v>104</v>
      </c>
      <c r="D32" s="44" t="s">
        <v>105</v>
      </c>
      <c r="E32" s="70">
        <v>2550</v>
      </c>
      <c r="F32" s="37" t="s">
        <v>106</v>
      </c>
      <c r="G32" s="71">
        <v>1</v>
      </c>
      <c r="H32" s="70">
        <f t="shared" si="5"/>
        <v>2550</v>
      </c>
      <c r="I32" s="102">
        <v>0.7</v>
      </c>
      <c r="J32" s="82">
        <f t="shared" si="6"/>
        <v>1785</v>
      </c>
      <c r="K32" s="84"/>
      <c r="L32" s="83">
        <v>9.5</v>
      </c>
      <c r="M32" s="50">
        <f t="shared" si="7"/>
        <v>0</v>
      </c>
      <c r="N32" s="51">
        <f t="shared" si="8"/>
        <v>0</v>
      </c>
      <c r="O32" s="89">
        <f t="shared" si="9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138</v>
      </c>
      <c r="C33" s="44" t="s">
        <v>98</v>
      </c>
      <c r="D33" s="44" t="s">
        <v>139</v>
      </c>
      <c r="E33" s="70">
        <v>360</v>
      </c>
      <c r="F33" s="37" t="s">
        <v>113</v>
      </c>
      <c r="G33" s="71">
        <v>1</v>
      </c>
      <c r="H33" s="70">
        <f t="shared" si="5"/>
        <v>360</v>
      </c>
      <c r="I33" s="102">
        <v>0.71</v>
      </c>
      <c r="J33" s="82">
        <f t="shared" si="6"/>
        <v>255.6</v>
      </c>
      <c r="K33" s="84"/>
      <c r="L33" s="83">
        <v>9.5</v>
      </c>
      <c r="M33" s="50">
        <f t="shared" si="7"/>
        <v>0</v>
      </c>
      <c r="N33" s="51">
        <f t="shared" si="8"/>
        <v>0</v>
      </c>
      <c r="O33" s="89">
        <f t="shared" si="9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140</v>
      </c>
      <c r="C34" s="44" t="s">
        <v>98</v>
      </c>
      <c r="D34" s="44" t="s">
        <v>141</v>
      </c>
      <c r="E34" s="70">
        <v>200</v>
      </c>
      <c r="F34" s="37" t="s">
        <v>113</v>
      </c>
      <c r="G34" s="71">
        <v>1</v>
      </c>
      <c r="H34" s="70">
        <f t="shared" si="5"/>
        <v>200</v>
      </c>
      <c r="I34" s="102">
        <v>0.23</v>
      </c>
      <c r="J34" s="82">
        <f t="shared" si="6"/>
        <v>46</v>
      </c>
      <c r="K34" s="84"/>
      <c r="L34" s="83">
        <v>9.5</v>
      </c>
      <c r="M34" s="50">
        <f t="shared" si="7"/>
        <v>0</v>
      </c>
      <c r="N34" s="51">
        <f t="shared" si="8"/>
        <v>0</v>
      </c>
      <c r="O34" s="89">
        <f t="shared" si="9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142</v>
      </c>
      <c r="C35" s="44" t="s">
        <v>98</v>
      </c>
      <c r="D35" s="44" t="s">
        <v>143</v>
      </c>
      <c r="E35" s="70">
        <v>1800</v>
      </c>
      <c r="F35" s="37" t="s">
        <v>113</v>
      </c>
      <c r="G35" s="71">
        <v>1</v>
      </c>
      <c r="H35" s="70">
        <f t="shared" si="5"/>
        <v>1800</v>
      </c>
      <c r="I35" s="102">
        <v>4.26</v>
      </c>
      <c r="J35" s="82">
        <f t="shared" si="6"/>
        <v>7668</v>
      </c>
      <c r="K35" s="84"/>
      <c r="L35" s="83">
        <v>9.5</v>
      </c>
      <c r="M35" s="50">
        <f t="shared" si="7"/>
        <v>0</v>
      </c>
      <c r="N35" s="51">
        <f t="shared" si="8"/>
        <v>0</v>
      </c>
      <c r="O35" s="89">
        <f t="shared" si="9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144</v>
      </c>
      <c r="C36" s="44" t="s">
        <v>98</v>
      </c>
      <c r="D36" s="44" t="s">
        <v>145</v>
      </c>
      <c r="E36" s="70">
        <v>1200</v>
      </c>
      <c r="F36" s="37" t="s">
        <v>100</v>
      </c>
      <c r="G36" s="71">
        <v>0.1</v>
      </c>
      <c r="H36" s="70">
        <f t="shared" si="5"/>
        <v>120</v>
      </c>
      <c r="I36" s="102">
        <v>0.33</v>
      </c>
      <c r="J36" s="82">
        <f t="shared" si="6"/>
        <v>396</v>
      </c>
      <c r="K36" s="84"/>
      <c r="L36" s="83">
        <v>9.5</v>
      </c>
      <c r="M36" s="50">
        <f t="shared" si="7"/>
        <v>0</v>
      </c>
      <c r="N36" s="51">
        <f t="shared" si="8"/>
        <v>0</v>
      </c>
      <c r="O36" s="89">
        <f t="shared" si="9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146</v>
      </c>
      <c r="C37" s="44" t="s">
        <v>98</v>
      </c>
      <c r="D37" s="44" t="s">
        <v>147</v>
      </c>
      <c r="E37" s="70">
        <v>1350</v>
      </c>
      <c r="F37" s="37" t="s">
        <v>113</v>
      </c>
      <c r="G37" s="71">
        <v>1</v>
      </c>
      <c r="H37" s="70">
        <f t="shared" si="5"/>
        <v>1350</v>
      </c>
      <c r="I37" s="102">
        <v>11.5</v>
      </c>
      <c r="J37" s="82">
        <f t="shared" si="6"/>
        <v>15525</v>
      </c>
      <c r="K37" s="84"/>
      <c r="L37" s="83">
        <v>9.5</v>
      </c>
      <c r="M37" s="50">
        <f t="shared" si="7"/>
        <v>0</v>
      </c>
      <c r="N37" s="51">
        <f t="shared" si="8"/>
        <v>0</v>
      </c>
      <c r="O37" s="89">
        <f t="shared" si="9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148</v>
      </c>
      <c r="C38" s="44" t="s">
        <v>104</v>
      </c>
      <c r="D38" s="44" t="s">
        <v>105</v>
      </c>
      <c r="E38" s="70">
        <v>1500</v>
      </c>
      <c r="F38" s="37" t="s">
        <v>106</v>
      </c>
      <c r="G38" s="71">
        <v>1</v>
      </c>
      <c r="H38" s="70">
        <f t="shared" si="5"/>
        <v>1500</v>
      </c>
      <c r="I38" s="102">
        <v>2.76</v>
      </c>
      <c r="J38" s="82">
        <f t="shared" si="6"/>
        <v>4140</v>
      </c>
      <c r="K38" s="84"/>
      <c r="L38" s="83">
        <v>9.5</v>
      </c>
      <c r="M38" s="50">
        <f t="shared" si="7"/>
        <v>0</v>
      </c>
      <c r="N38" s="51">
        <f t="shared" si="8"/>
        <v>0</v>
      </c>
      <c r="O38" s="89">
        <f t="shared" si="9"/>
        <v>0</v>
      </c>
      <c r="P38" s="92"/>
      <c r="Q38" s="93"/>
      <c r="R38" s="93"/>
      <c r="S38" s="93"/>
    </row>
    <row r="39" spans="1:19" x14ac:dyDescent="0.25">
      <c r="A39" s="75" t="str">
        <f>A23</f>
        <v>JS</v>
      </c>
      <c r="B39" s="58" t="s">
        <v>35</v>
      </c>
      <c r="C39" s="59"/>
      <c r="D39" s="59"/>
      <c r="E39" s="66">
        <f>SUM(E24:E38)</f>
        <v>160880</v>
      </c>
      <c r="F39" s="59"/>
      <c r="G39" s="59"/>
      <c r="H39" s="68">
        <f>SUM(H24:H38)</f>
        <v>107900</v>
      </c>
      <c r="I39" s="81"/>
      <c r="J39" s="60">
        <f>SUM(J24:J38)</f>
        <v>93991.2</v>
      </c>
      <c r="K39" s="97"/>
      <c r="L39" s="98"/>
      <c r="M39" s="99"/>
      <c r="N39" s="99"/>
      <c r="O39" s="99">
        <f>SUM(O24:O38)</f>
        <v>0</v>
      </c>
      <c r="P39" s="91"/>
      <c r="Q39" s="91"/>
      <c r="R39" s="91"/>
      <c r="S39" s="91"/>
    </row>
    <row r="41" spans="1:19" ht="15.75" thickBot="1" x14ac:dyDescent="0.3">
      <c r="A41" s="80" t="s">
        <v>149</v>
      </c>
      <c r="B41" s="191" t="s">
        <v>150</v>
      </c>
      <c r="C41" s="191"/>
      <c r="D41" s="191"/>
      <c r="E41" s="191"/>
      <c r="F41" s="191"/>
      <c r="G41" s="191"/>
      <c r="H41" s="191"/>
      <c r="I41" s="191"/>
      <c r="J41" s="191"/>
      <c r="K41" s="56"/>
      <c r="L41" s="56"/>
      <c r="M41" s="56"/>
      <c r="N41" s="56"/>
      <c r="O41" s="56"/>
      <c r="P41" s="56"/>
      <c r="Q41" s="56"/>
      <c r="R41" s="56"/>
      <c r="S41" s="56"/>
    </row>
    <row r="42" spans="1:19" ht="30.75" thickBot="1" x14ac:dyDescent="0.3">
      <c r="A42" s="94"/>
      <c r="B42" s="90" t="s">
        <v>151</v>
      </c>
      <c r="C42" s="44" t="s">
        <v>98</v>
      </c>
      <c r="D42" s="44" t="s">
        <v>121</v>
      </c>
      <c r="E42" s="70">
        <v>20000</v>
      </c>
      <c r="F42" s="37" t="s">
        <v>100</v>
      </c>
      <c r="G42" s="71">
        <v>0.15</v>
      </c>
      <c r="H42" s="70">
        <f t="shared" ref="H42:H57" si="10">E42*G42</f>
        <v>3000</v>
      </c>
      <c r="I42" s="102">
        <v>0.2</v>
      </c>
      <c r="J42" s="82">
        <f t="shared" ref="J42:J57" si="11">E42*I42</f>
        <v>4000</v>
      </c>
      <c r="K42" s="84"/>
      <c r="L42" s="83">
        <v>9.5</v>
      </c>
      <c r="M42" s="50">
        <f t="shared" ref="M42:M57" si="12">ROUND(K42*L42/100,2)</f>
        <v>0</v>
      </c>
      <c r="N42" s="51">
        <f t="shared" ref="N42:N57" si="13">ROUND(K42,2)+ROUND(M42,2)</f>
        <v>0</v>
      </c>
      <c r="O42" s="89">
        <f t="shared" ref="O42:O57" si="14">ROUND(E42*N42,2)</f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152</v>
      </c>
      <c r="C43" s="44" t="s">
        <v>98</v>
      </c>
      <c r="D43" s="44" t="s">
        <v>153</v>
      </c>
      <c r="E43" s="70">
        <v>400</v>
      </c>
      <c r="F43" s="37" t="s">
        <v>100</v>
      </c>
      <c r="G43" s="71">
        <v>0.25</v>
      </c>
      <c r="H43" s="70">
        <f t="shared" si="10"/>
        <v>100</v>
      </c>
      <c r="I43" s="102">
        <v>0.42</v>
      </c>
      <c r="J43" s="82">
        <f t="shared" si="11"/>
        <v>168</v>
      </c>
      <c r="K43" s="84"/>
      <c r="L43" s="83">
        <v>9.5</v>
      </c>
      <c r="M43" s="50">
        <f t="shared" si="12"/>
        <v>0</v>
      </c>
      <c r="N43" s="51">
        <f t="shared" si="13"/>
        <v>0</v>
      </c>
      <c r="O43" s="89">
        <f t="shared" si="14"/>
        <v>0</v>
      </c>
      <c r="P43" s="92"/>
      <c r="Q43" s="93"/>
      <c r="R43" s="93"/>
      <c r="S43" s="93"/>
    </row>
    <row r="44" spans="1:19" ht="30.75" thickBot="1" x14ac:dyDescent="0.3">
      <c r="A44" s="94"/>
      <c r="B44" s="90" t="s">
        <v>154</v>
      </c>
      <c r="C44" s="44" t="s">
        <v>98</v>
      </c>
      <c r="D44" s="44" t="s">
        <v>131</v>
      </c>
      <c r="E44" s="70">
        <v>200</v>
      </c>
      <c r="F44" s="37" t="s">
        <v>100</v>
      </c>
      <c r="G44" s="71">
        <v>0.5</v>
      </c>
      <c r="H44" s="70">
        <f t="shared" si="10"/>
        <v>100</v>
      </c>
      <c r="I44" s="102">
        <v>0.56999999999999995</v>
      </c>
      <c r="J44" s="82">
        <f t="shared" si="11"/>
        <v>113.99999999999999</v>
      </c>
      <c r="K44" s="84"/>
      <c r="L44" s="83">
        <v>9.5</v>
      </c>
      <c r="M44" s="50">
        <f t="shared" si="12"/>
        <v>0</v>
      </c>
      <c r="N44" s="51">
        <f t="shared" si="13"/>
        <v>0</v>
      </c>
      <c r="O44" s="89">
        <f t="shared" si="14"/>
        <v>0</v>
      </c>
      <c r="P44" s="92"/>
      <c r="Q44" s="93"/>
      <c r="R44" s="93"/>
      <c r="S44" s="93"/>
    </row>
    <row r="45" spans="1:19" ht="45.75" thickBot="1" x14ac:dyDescent="0.3">
      <c r="A45" s="94"/>
      <c r="B45" s="90" t="s">
        <v>155</v>
      </c>
      <c r="C45" s="44" t="s">
        <v>98</v>
      </c>
      <c r="D45" s="44" t="s">
        <v>121</v>
      </c>
      <c r="E45" s="70">
        <v>20000</v>
      </c>
      <c r="F45" s="37" t="s">
        <v>100</v>
      </c>
      <c r="G45" s="71">
        <v>0.15</v>
      </c>
      <c r="H45" s="70">
        <f t="shared" si="10"/>
        <v>3000</v>
      </c>
      <c r="I45" s="102">
        <v>0.22</v>
      </c>
      <c r="J45" s="82">
        <f t="shared" si="11"/>
        <v>4400</v>
      </c>
      <c r="K45" s="84"/>
      <c r="L45" s="83">
        <v>9.5</v>
      </c>
      <c r="M45" s="50">
        <f t="shared" si="12"/>
        <v>0</v>
      </c>
      <c r="N45" s="51">
        <f t="shared" si="13"/>
        <v>0</v>
      </c>
      <c r="O45" s="89">
        <f t="shared" si="14"/>
        <v>0</v>
      </c>
      <c r="P45" s="92"/>
      <c r="Q45" s="93"/>
      <c r="R45" s="93"/>
      <c r="S45" s="93"/>
    </row>
    <row r="46" spans="1:19" ht="30.75" thickBot="1" x14ac:dyDescent="0.3">
      <c r="A46" s="94"/>
      <c r="B46" s="90" t="s">
        <v>156</v>
      </c>
      <c r="C46" s="44" t="s">
        <v>98</v>
      </c>
      <c r="D46" s="44" t="s">
        <v>157</v>
      </c>
      <c r="E46" s="70">
        <v>2000</v>
      </c>
      <c r="F46" s="37" t="s">
        <v>100</v>
      </c>
      <c r="G46" s="71">
        <v>0.125</v>
      </c>
      <c r="H46" s="70">
        <f t="shared" si="10"/>
        <v>250</v>
      </c>
      <c r="I46" s="102">
        <v>0.22</v>
      </c>
      <c r="J46" s="82">
        <f t="shared" si="11"/>
        <v>440</v>
      </c>
      <c r="K46" s="84"/>
      <c r="L46" s="83">
        <v>9.5</v>
      </c>
      <c r="M46" s="50">
        <f t="shared" si="12"/>
        <v>0</v>
      </c>
      <c r="N46" s="51">
        <f t="shared" si="13"/>
        <v>0</v>
      </c>
      <c r="O46" s="89">
        <f t="shared" si="14"/>
        <v>0</v>
      </c>
      <c r="P46" s="92"/>
      <c r="Q46" s="93"/>
      <c r="R46" s="93"/>
      <c r="S46" s="93"/>
    </row>
    <row r="47" spans="1:19" ht="30.75" thickBot="1" x14ac:dyDescent="0.3">
      <c r="A47" s="94"/>
      <c r="B47" s="90" t="s">
        <v>158</v>
      </c>
      <c r="C47" s="44" t="s">
        <v>98</v>
      </c>
      <c r="D47" s="44" t="s">
        <v>159</v>
      </c>
      <c r="E47" s="70">
        <v>20000</v>
      </c>
      <c r="F47" s="37" t="s">
        <v>113</v>
      </c>
      <c r="G47" s="71">
        <v>1</v>
      </c>
      <c r="H47" s="70">
        <f t="shared" si="10"/>
        <v>20000</v>
      </c>
      <c r="I47" s="102">
        <v>0.16</v>
      </c>
      <c r="J47" s="82">
        <f t="shared" si="11"/>
        <v>3200</v>
      </c>
      <c r="K47" s="84"/>
      <c r="L47" s="83">
        <v>9.5</v>
      </c>
      <c r="M47" s="50">
        <f t="shared" si="12"/>
        <v>0</v>
      </c>
      <c r="N47" s="51">
        <f t="shared" si="13"/>
        <v>0</v>
      </c>
      <c r="O47" s="89">
        <f t="shared" si="14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160</v>
      </c>
      <c r="C48" s="44" t="s">
        <v>98</v>
      </c>
      <c r="D48" s="44" t="s">
        <v>141</v>
      </c>
      <c r="E48" s="70">
        <v>7500</v>
      </c>
      <c r="F48" s="37" t="s">
        <v>113</v>
      </c>
      <c r="G48" s="71">
        <v>1</v>
      </c>
      <c r="H48" s="70">
        <f t="shared" si="10"/>
        <v>7500</v>
      </c>
      <c r="I48" s="102">
        <v>0.23</v>
      </c>
      <c r="J48" s="82">
        <f t="shared" si="11"/>
        <v>1725</v>
      </c>
      <c r="K48" s="84"/>
      <c r="L48" s="83">
        <v>9.5</v>
      </c>
      <c r="M48" s="50">
        <f t="shared" si="12"/>
        <v>0</v>
      </c>
      <c r="N48" s="51">
        <f t="shared" si="13"/>
        <v>0</v>
      </c>
      <c r="O48" s="89">
        <f t="shared" si="14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161</v>
      </c>
      <c r="C49" s="44" t="s">
        <v>98</v>
      </c>
      <c r="D49" s="44" t="s">
        <v>162</v>
      </c>
      <c r="E49" s="70">
        <v>1500</v>
      </c>
      <c r="F49" s="37" t="s">
        <v>100</v>
      </c>
      <c r="G49" s="71">
        <v>0.125</v>
      </c>
      <c r="H49" s="70">
        <f t="shared" si="10"/>
        <v>187.5</v>
      </c>
      <c r="I49" s="102">
        <v>0.26</v>
      </c>
      <c r="J49" s="82">
        <f t="shared" si="11"/>
        <v>390</v>
      </c>
      <c r="K49" s="84"/>
      <c r="L49" s="83">
        <v>9.5</v>
      </c>
      <c r="M49" s="50">
        <f t="shared" si="12"/>
        <v>0</v>
      </c>
      <c r="N49" s="51">
        <f t="shared" si="13"/>
        <v>0</v>
      </c>
      <c r="O49" s="89">
        <f t="shared" si="14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163</v>
      </c>
      <c r="C50" s="44" t="s">
        <v>98</v>
      </c>
      <c r="D50" s="44" t="s">
        <v>164</v>
      </c>
      <c r="E50" s="70">
        <v>800</v>
      </c>
      <c r="F50" s="37" t="s">
        <v>100</v>
      </c>
      <c r="G50" s="71">
        <v>0.04</v>
      </c>
      <c r="H50" s="70">
        <f t="shared" si="10"/>
        <v>32</v>
      </c>
      <c r="I50" s="102">
        <v>0.62</v>
      </c>
      <c r="J50" s="82">
        <f t="shared" si="11"/>
        <v>496</v>
      </c>
      <c r="K50" s="84"/>
      <c r="L50" s="83">
        <v>9.5</v>
      </c>
      <c r="M50" s="50">
        <f t="shared" si="12"/>
        <v>0</v>
      </c>
      <c r="N50" s="51">
        <f t="shared" si="13"/>
        <v>0</v>
      </c>
      <c r="O50" s="89">
        <f t="shared" si="14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165</v>
      </c>
      <c r="C51" s="44" t="s">
        <v>98</v>
      </c>
      <c r="D51" s="44" t="s">
        <v>166</v>
      </c>
      <c r="E51" s="70">
        <v>60</v>
      </c>
      <c r="F51" s="37" t="s">
        <v>113</v>
      </c>
      <c r="G51" s="71">
        <v>1</v>
      </c>
      <c r="H51" s="70">
        <f t="shared" si="10"/>
        <v>60</v>
      </c>
      <c r="I51" s="102">
        <v>6.46</v>
      </c>
      <c r="J51" s="82">
        <f t="shared" si="11"/>
        <v>387.6</v>
      </c>
      <c r="K51" s="84"/>
      <c r="L51" s="83">
        <v>9.5</v>
      </c>
      <c r="M51" s="50">
        <f t="shared" si="12"/>
        <v>0</v>
      </c>
      <c r="N51" s="51">
        <f t="shared" si="13"/>
        <v>0</v>
      </c>
      <c r="O51" s="89">
        <f t="shared" si="14"/>
        <v>0</v>
      </c>
      <c r="P51" s="92"/>
      <c r="Q51" s="93"/>
      <c r="R51" s="93"/>
      <c r="S51" s="93"/>
    </row>
    <row r="52" spans="1:19" ht="30.75" thickBot="1" x14ac:dyDescent="0.3">
      <c r="A52" s="94"/>
      <c r="B52" s="90" t="s">
        <v>167</v>
      </c>
      <c r="C52" s="44" t="s">
        <v>98</v>
      </c>
      <c r="D52" s="44" t="s">
        <v>141</v>
      </c>
      <c r="E52" s="70">
        <v>630</v>
      </c>
      <c r="F52" s="37" t="s">
        <v>113</v>
      </c>
      <c r="G52" s="71">
        <v>1</v>
      </c>
      <c r="H52" s="70">
        <f t="shared" si="10"/>
        <v>630</v>
      </c>
      <c r="I52" s="102">
        <v>0.85</v>
      </c>
      <c r="J52" s="82">
        <f t="shared" si="11"/>
        <v>535.5</v>
      </c>
      <c r="K52" s="84"/>
      <c r="L52" s="83">
        <v>9.5</v>
      </c>
      <c r="M52" s="50">
        <f t="shared" si="12"/>
        <v>0</v>
      </c>
      <c r="N52" s="51">
        <f t="shared" si="13"/>
        <v>0</v>
      </c>
      <c r="O52" s="89">
        <f t="shared" si="14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168</v>
      </c>
      <c r="C53" s="44" t="s">
        <v>98</v>
      </c>
      <c r="D53" s="44" t="s">
        <v>169</v>
      </c>
      <c r="E53" s="70">
        <v>5850</v>
      </c>
      <c r="F53" s="37" t="s">
        <v>100</v>
      </c>
      <c r="G53" s="71">
        <v>0.1</v>
      </c>
      <c r="H53" s="70">
        <f t="shared" si="10"/>
        <v>585</v>
      </c>
      <c r="I53" s="102">
        <v>0.35</v>
      </c>
      <c r="J53" s="82">
        <f t="shared" si="11"/>
        <v>2047.4999999999998</v>
      </c>
      <c r="K53" s="84"/>
      <c r="L53" s="83">
        <v>9.5</v>
      </c>
      <c r="M53" s="50">
        <f t="shared" si="12"/>
        <v>0</v>
      </c>
      <c r="N53" s="51">
        <f t="shared" si="13"/>
        <v>0</v>
      </c>
      <c r="O53" s="89">
        <f t="shared" si="14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170</v>
      </c>
      <c r="C54" s="44" t="s">
        <v>98</v>
      </c>
      <c r="D54" s="44" t="s">
        <v>153</v>
      </c>
      <c r="E54" s="70">
        <v>25</v>
      </c>
      <c r="F54" s="37" t="s">
        <v>113</v>
      </c>
      <c r="G54" s="71">
        <v>1</v>
      </c>
      <c r="H54" s="70">
        <f t="shared" si="10"/>
        <v>25</v>
      </c>
      <c r="I54" s="102">
        <v>0.77</v>
      </c>
      <c r="J54" s="82">
        <f t="shared" si="11"/>
        <v>19.25</v>
      </c>
      <c r="K54" s="84"/>
      <c r="L54" s="83">
        <v>9.5</v>
      </c>
      <c r="M54" s="50">
        <f t="shared" si="12"/>
        <v>0</v>
      </c>
      <c r="N54" s="51">
        <f t="shared" si="13"/>
        <v>0</v>
      </c>
      <c r="O54" s="89">
        <f t="shared" si="14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171</v>
      </c>
      <c r="C55" s="44" t="s">
        <v>98</v>
      </c>
      <c r="D55" s="44" t="s">
        <v>172</v>
      </c>
      <c r="E55" s="70">
        <v>2430</v>
      </c>
      <c r="F55" s="37" t="s">
        <v>113</v>
      </c>
      <c r="G55" s="71">
        <v>1</v>
      </c>
      <c r="H55" s="70">
        <f t="shared" si="10"/>
        <v>2430</v>
      </c>
      <c r="I55" s="102">
        <v>0.35</v>
      </c>
      <c r="J55" s="82">
        <f t="shared" si="11"/>
        <v>850.5</v>
      </c>
      <c r="K55" s="84"/>
      <c r="L55" s="83">
        <v>9.5</v>
      </c>
      <c r="M55" s="50">
        <f t="shared" si="12"/>
        <v>0</v>
      </c>
      <c r="N55" s="51">
        <f t="shared" si="13"/>
        <v>0</v>
      </c>
      <c r="O55" s="89">
        <f t="shared" si="14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173</v>
      </c>
      <c r="C56" s="44" t="s">
        <v>98</v>
      </c>
      <c r="D56" s="44" t="s">
        <v>153</v>
      </c>
      <c r="E56" s="70">
        <v>100</v>
      </c>
      <c r="F56" s="37" t="s">
        <v>113</v>
      </c>
      <c r="G56" s="71">
        <v>1</v>
      </c>
      <c r="H56" s="70">
        <f t="shared" si="10"/>
        <v>100</v>
      </c>
      <c r="I56" s="102">
        <v>2.59</v>
      </c>
      <c r="J56" s="82">
        <f t="shared" si="11"/>
        <v>259</v>
      </c>
      <c r="K56" s="84"/>
      <c r="L56" s="83">
        <v>9.5</v>
      </c>
      <c r="M56" s="50">
        <f t="shared" si="12"/>
        <v>0</v>
      </c>
      <c r="N56" s="51">
        <f t="shared" si="13"/>
        <v>0</v>
      </c>
      <c r="O56" s="89">
        <f t="shared" si="14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111</v>
      </c>
      <c r="C57" s="44" t="s">
        <v>98</v>
      </c>
      <c r="D57" s="44" t="s">
        <v>174</v>
      </c>
      <c r="E57" s="70">
        <v>60</v>
      </c>
      <c r="F57" s="37" t="s">
        <v>113</v>
      </c>
      <c r="G57" s="71">
        <v>1</v>
      </c>
      <c r="H57" s="70">
        <f t="shared" si="10"/>
        <v>60</v>
      </c>
      <c r="I57" s="102">
        <v>16.16</v>
      </c>
      <c r="J57" s="82">
        <f t="shared" si="11"/>
        <v>969.6</v>
      </c>
      <c r="K57" s="84"/>
      <c r="L57" s="83">
        <v>9.5</v>
      </c>
      <c r="M57" s="50">
        <f t="shared" si="12"/>
        <v>0</v>
      </c>
      <c r="N57" s="51">
        <f t="shared" si="13"/>
        <v>0</v>
      </c>
      <c r="O57" s="89">
        <f t="shared" si="14"/>
        <v>0</v>
      </c>
      <c r="P57" s="92"/>
      <c r="Q57" s="93"/>
      <c r="R57" s="93"/>
      <c r="S57" s="93"/>
    </row>
    <row r="58" spans="1:19" x14ac:dyDescent="0.25">
      <c r="A58" s="75" t="str">
        <f>A41</f>
        <v>IK</v>
      </c>
      <c r="B58" s="58" t="s">
        <v>35</v>
      </c>
      <c r="C58" s="59"/>
      <c r="D58" s="59"/>
      <c r="E58" s="66">
        <f>SUM(E42:E57)</f>
        <v>81555</v>
      </c>
      <c r="F58" s="59"/>
      <c r="G58" s="59"/>
      <c r="H58" s="68">
        <f>SUM(H42:H57)</f>
        <v>38059.5</v>
      </c>
      <c r="I58" s="81"/>
      <c r="J58" s="60">
        <f>SUM(J42:J57)</f>
        <v>20001.949999999997</v>
      </c>
      <c r="K58" s="97"/>
      <c r="L58" s="98"/>
      <c r="M58" s="99"/>
      <c r="N58" s="99"/>
      <c r="O58" s="99">
        <f>SUM(O42:O57)</f>
        <v>0</v>
      </c>
      <c r="P58" s="91"/>
      <c r="Q58" s="91"/>
      <c r="R58" s="91"/>
      <c r="S58" s="91"/>
    </row>
    <row r="60" spans="1:19" ht="15.75" thickBot="1" x14ac:dyDescent="0.3"/>
    <row r="61" spans="1:19" ht="15.75" thickBot="1" x14ac:dyDescent="0.3">
      <c r="A61" s="61"/>
      <c r="B61" s="74" t="s">
        <v>34</v>
      </c>
      <c r="C61" s="63"/>
      <c r="D61" s="63"/>
      <c r="E61" s="67"/>
      <c r="F61" s="63"/>
      <c r="G61" s="63"/>
      <c r="H61" s="67">
        <f>SUMIF($B4:$B60,"Skupaj za sklop:",H4:H60)</f>
        <v>212059.5</v>
      </c>
      <c r="I61" s="67"/>
      <c r="J61" s="67">
        <f>SUMIF($B4:$B60,"Skupaj za sklop:",J4:J60)</f>
        <v>147382.79999999999</v>
      </c>
      <c r="K61" s="100"/>
      <c r="L61" s="101"/>
      <c r="M61" s="100"/>
      <c r="N61" s="100"/>
      <c r="O61" s="100">
        <f>SUMIF($B4:$B60,"Skupaj za sklop:",O4:O60)</f>
        <v>0</v>
      </c>
      <c r="P61" s="62"/>
      <c r="Q61" s="62"/>
      <c r="R61" s="62"/>
      <c r="S61" s="69"/>
    </row>
    <row r="63" spans="1:19" ht="15.75" thickBot="1" x14ac:dyDescent="0.3"/>
    <row r="64" spans="1:19" ht="21.75" thickBot="1" x14ac:dyDescent="0.4">
      <c r="A64" s="123" t="s">
        <v>74</v>
      </c>
      <c r="B64" s="121"/>
      <c r="C64" s="122"/>
      <c r="D64" s="122"/>
      <c r="E64" s="122"/>
      <c r="F64" s="122"/>
      <c r="G64" s="122"/>
      <c r="H64" s="122"/>
      <c r="I64" s="122"/>
      <c r="J64" s="122"/>
      <c r="K64" s="121"/>
      <c r="L64" s="121"/>
      <c r="M64" s="121"/>
      <c r="N64" s="121"/>
      <c r="O64" s="121"/>
      <c r="P64" s="121"/>
      <c r="Q64" s="121"/>
      <c r="R64" s="121"/>
      <c r="S64" s="124"/>
    </row>
    <row r="65" spans="1:19" ht="15.75" x14ac:dyDescent="0.25">
      <c r="A65" s="130"/>
      <c r="B65" s="131" t="s">
        <v>79</v>
      </c>
      <c r="C65" s="132"/>
      <c r="D65" s="132"/>
      <c r="E65" s="133"/>
      <c r="F65" s="132"/>
      <c r="G65" s="132"/>
      <c r="H65" s="133">
        <f>SUMIFS(H4:H60,$A4:$A60,"JK",$B4:$B60,"Skupaj za sklop:")</f>
        <v>63655</v>
      </c>
      <c r="I65" s="133"/>
      <c r="J65" s="133">
        <f>SUMIFS(J4:J60,$A4:$A60,"JK",$B4:$B60,"Skupaj za sklop:")</f>
        <v>22108.15</v>
      </c>
      <c r="K65" s="133"/>
      <c r="L65" s="134"/>
      <c r="M65" s="133"/>
      <c r="N65" s="133"/>
      <c r="O65" s="133">
        <f>SUMIFS(O4:O60,$A4:$A60,"JK",$B4:$B60,"Skupaj za sklop:")</f>
        <v>0</v>
      </c>
      <c r="P65" s="134"/>
      <c r="Q65" s="134"/>
      <c r="R65" s="134"/>
      <c r="S65" s="135"/>
    </row>
    <row r="66" spans="1:19" ht="15.75" x14ac:dyDescent="0.25">
      <c r="A66" s="136"/>
      <c r="B66" s="137" t="s">
        <v>80</v>
      </c>
      <c r="C66" s="138"/>
      <c r="D66" s="138"/>
      <c r="E66" s="139"/>
      <c r="F66" s="138"/>
      <c r="G66" s="138"/>
      <c r="H66" s="139">
        <f>SUMIFS(H4:H60,$A4:$A60,"JE",$B4:$B60,"Skupaj za sklop:")</f>
        <v>2445</v>
      </c>
      <c r="I66" s="139"/>
      <c r="J66" s="139">
        <f>SUMIFS(J4:J60,$A4:$A60,"JE",$B4:$B60,"Skupaj za sklop:")</f>
        <v>11281.5</v>
      </c>
      <c r="K66" s="139"/>
      <c r="L66" s="140"/>
      <c r="M66" s="139"/>
      <c r="N66" s="139"/>
      <c r="O66" s="139">
        <f>SUMIFS(O4:O60,$A4:$A60,"JE",$B4:$B60,"Skupaj za sklop:")</f>
        <v>0</v>
      </c>
      <c r="P66" s="140"/>
      <c r="Q66" s="140"/>
      <c r="R66" s="140"/>
      <c r="S66" s="141"/>
    </row>
    <row r="67" spans="1:19" ht="16.5" thickBot="1" x14ac:dyDescent="0.3">
      <c r="A67" s="142"/>
      <c r="B67" s="143" t="s">
        <v>81</v>
      </c>
      <c r="C67" s="144"/>
      <c r="D67" s="144"/>
      <c r="E67" s="145"/>
      <c r="F67" s="144"/>
      <c r="G67" s="144"/>
      <c r="H67" s="145">
        <f>SUMIFS(H4:H60,$A4:$A60,"JS",$B4:$B60,"Skupaj za sklop:")</f>
        <v>107900</v>
      </c>
      <c r="I67" s="145"/>
      <c r="J67" s="145">
        <f>SUMIFS(J4:J60,$A4:$A60,"JS",$B4:$B60,"Skupaj za sklop:")</f>
        <v>93991.2</v>
      </c>
      <c r="K67" s="145"/>
      <c r="L67" s="146"/>
      <c r="M67" s="145"/>
      <c r="N67" s="145"/>
      <c r="O67" s="145">
        <f>SUMIFS(O4:O60,$A4:$A60,"JS",$B4:$B60,"Skupaj za sklop:")</f>
        <v>0</v>
      </c>
      <c r="P67" s="146"/>
      <c r="Q67" s="146"/>
      <c r="R67" s="146"/>
      <c r="S67" s="147"/>
    </row>
    <row r="68" spans="1:19" ht="16.5" thickBot="1" x14ac:dyDescent="0.3">
      <c r="A68" s="103"/>
      <c r="B68" s="104" t="s">
        <v>86</v>
      </c>
      <c r="C68" s="105"/>
      <c r="D68" s="105"/>
      <c r="E68" s="106"/>
      <c r="F68" s="105"/>
      <c r="G68" s="105"/>
      <c r="H68" s="106">
        <f>SUM(H65:H67)</f>
        <v>174000</v>
      </c>
      <c r="I68" s="106"/>
      <c r="J68" s="106">
        <f>SUM(J65:J67)</f>
        <v>127380.85</v>
      </c>
      <c r="K68" s="106"/>
      <c r="L68" s="107"/>
      <c r="M68" s="106"/>
      <c r="N68" s="106"/>
      <c r="O68" s="106">
        <f>SUM(O65:O67)</f>
        <v>0</v>
      </c>
      <c r="P68" s="107"/>
      <c r="Q68" s="107"/>
      <c r="R68" s="107"/>
      <c r="S68" s="108"/>
    </row>
    <row r="70" spans="1:19" ht="15.75" thickBot="1" x14ac:dyDescent="0.3"/>
    <row r="71" spans="1:19" ht="21.75" thickBot="1" x14ac:dyDescent="0.4">
      <c r="A71" s="125" t="s">
        <v>75</v>
      </c>
      <c r="B71" s="62"/>
      <c r="C71" s="63"/>
      <c r="D71" s="63"/>
      <c r="E71" s="63"/>
      <c r="F71" s="63"/>
      <c r="G71" s="63"/>
      <c r="H71" s="63"/>
      <c r="I71" s="63"/>
      <c r="J71" s="63"/>
      <c r="K71" s="62"/>
      <c r="L71" s="62"/>
      <c r="M71" s="62"/>
      <c r="N71" s="62"/>
      <c r="O71" s="62"/>
      <c r="P71" s="62"/>
      <c r="Q71" s="62"/>
      <c r="R71" s="62"/>
      <c r="S71" s="69"/>
    </row>
    <row r="72" spans="1:19" ht="15.75" x14ac:dyDescent="0.25">
      <c r="A72" s="148"/>
      <c r="B72" s="149" t="s">
        <v>82</v>
      </c>
      <c r="C72" s="150"/>
      <c r="D72" s="150"/>
      <c r="E72" s="151"/>
      <c r="F72" s="150"/>
      <c r="G72" s="150"/>
      <c r="H72" s="151">
        <f>SUMIFS(H4:H60,$A4:$A60,"IK",$B4:$B60,"Skupaj za sklop:")</f>
        <v>38059.5</v>
      </c>
      <c r="I72" s="151"/>
      <c r="J72" s="151">
        <f>SUMIFS(J4:J60,$A4:$A60,"IK",$B4:$B60,"Skupaj za sklop:")</f>
        <v>20001.949999999997</v>
      </c>
      <c r="K72" s="151"/>
      <c r="L72" s="152"/>
      <c r="M72" s="151"/>
      <c r="N72" s="151"/>
      <c r="O72" s="151">
        <f>SUMIFS(O4:O60,$A4:$A60,"IK",$B4:$B60,"Skupaj za sklop:")</f>
        <v>0</v>
      </c>
      <c r="P72" s="152"/>
      <c r="Q72" s="152"/>
      <c r="R72" s="152"/>
      <c r="S72" s="153"/>
    </row>
    <row r="73" spans="1:19" ht="15.75" x14ac:dyDescent="0.25">
      <c r="A73" s="154"/>
      <c r="B73" s="155" t="s">
        <v>83</v>
      </c>
      <c r="C73" s="156"/>
      <c r="D73" s="156"/>
      <c r="E73" s="157"/>
      <c r="F73" s="156"/>
      <c r="G73" s="156"/>
      <c r="H73" s="157">
        <f>SUMIFS(H4:H60,$A4:$A60,"IE",$B4:$B60,"Skupaj za sklop:")</f>
        <v>0</v>
      </c>
      <c r="I73" s="157"/>
      <c r="J73" s="157">
        <f>SUMIFS(J4:J60,$A4:$A60,"IE",$B4:$B60,"Skupaj za sklop:")</f>
        <v>0</v>
      </c>
      <c r="K73" s="157"/>
      <c r="L73" s="158"/>
      <c r="M73" s="157"/>
      <c r="N73" s="157"/>
      <c r="O73" s="157">
        <f>SUMIFS(O4:O60,$A4:$A60,"IE",$B4:$B60,"Skupaj za sklop:")</f>
        <v>0</v>
      </c>
      <c r="P73" s="158"/>
      <c r="Q73" s="158"/>
      <c r="R73" s="158"/>
      <c r="S73" s="159"/>
    </row>
    <row r="74" spans="1:19" ht="16.5" thickBot="1" x14ac:dyDescent="0.3">
      <c r="A74" s="160"/>
      <c r="B74" s="161" t="s">
        <v>84</v>
      </c>
      <c r="C74" s="162"/>
      <c r="D74" s="162"/>
      <c r="E74" s="163"/>
      <c r="F74" s="162"/>
      <c r="G74" s="162"/>
      <c r="H74" s="163">
        <f>SUMIFS(H4:H60,$A4:$A60,"IS",$B4:$B60,"Skupaj za sklop:")</f>
        <v>0</v>
      </c>
      <c r="I74" s="163"/>
      <c r="J74" s="163">
        <f>SUMIFS(J4:J60,$A4:$A60,"IS",$B4:$B60,"Skupaj za sklop:")</f>
        <v>0</v>
      </c>
      <c r="K74" s="163"/>
      <c r="L74" s="164"/>
      <c r="M74" s="163"/>
      <c r="N74" s="163"/>
      <c r="O74" s="163">
        <f>SUMIFS(O4:O60,$A4:$A60,"IS",$B4:$B60,"Skupaj za sklop:")</f>
        <v>0</v>
      </c>
      <c r="P74" s="164"/>
      <c r="Q74" s="164"/>
      <c r="R74" s="164"/>
      <c r="S74" s="165"/>
    </row>
    <row r="75" spans="1:19" ht="16.5" thickBot="1" x14ac:dyDescent="0.3">
      <c r="A75" s="109"/>
      <c r="B75" s="110" t="s">
        <v>86</v>
      </c>
      <c r="C75" s="111"/>
      <c r="D75" s="111"/>
      <c r="E75" s="112"/>
      <c r="F75" s="111"/>
      <c r="G75" s="111"/>
      <c r="H75" s="112">
        <f>SUM(H72:H74)</f>
        <v>38059.5</v>
      </c>
      <c r="I75" s="112"/>
      <c r="J75" s="112">
        <f>SUM(J72:J74)</f>
        <v>20001.949999999997</v>
      </c>
      <c r="K75" s="112"/>
      <c r="L75" s="113"/>
      <c r="M75" s="112"/>
      <c r="N75" s="112"/>
      <c r="O75" s="112">
        <f>SUM(O72:O74)</f>
        <v>0</v>
      </c>
      <c r="P75" s="113"/>
      <c r="Q75" s="113"/>
      <c r="R75" s="113"/>
      <c r="S75" s="114"/>
    </row>
    <row r="77" spans="1:19" ht="15.75" thickBot="1" x14ac:dyDescent="0.3"/>
    <row r="78" spans="1:19" ht="21.75" thickBot="1" x14ac:dyDescent="0.4">
      <c r="A78" s="126" t="s">
        <v>76</v>
      </c>
      <c r="B78" s="127"/>
      <c r="C78" s="128"/>
      <c r="D78" s="128"/>
      <c r="E78" s="128"/>
      <c r="F78" s="128"/>
      <c r="G78" s="128"/>
      <c r="H78" s="128"/>
      <c r="I78" s="128"/>
      <c r="J78" s="128"/>
      <c r="K78" s="127"/>
      <c r="L78" s="127"/>
      <c r="M78" s="127"/>
      <c r="N78" s="127"/>
      <c r="O78" s="127"/>
      <c r="P78" s="127"/>
      <c r="Q78" s="127"/>
      <c r="R78" s="127"/>
      <c r="S78" s="129"/>
    </row>
    <row r="79" spans="1:19" ht="15.75" x14ac:dyDescent="0.25">
      <c r="A79" s="166"/>
      <c r="B79" s="167" t="s">
        <v>87</v>
      </c>
      <c r="C79" s="168"/>
      <c r="D79" s="168"/>
      <c r="E79" s="169"/>
      <c r="F79" s="168"/>
      <c r="G79" s="168"/>
      <c r="H79" s="169">
        <f>H65+H72</f>
        <v>101714.5</v>
      </c>
      <c r="I79" s="169"/>
      <c r="J79" s="169">
        <f>J65+J72</f>
        <v>42110.1</v>
      </c>
      <c r="K79" s="169"/>
      <c r="L79" s="170"/>
      <c r="M79" s="169"/>
      <c r="N79" s="169"/>
      <c r="O79" s="169">
        <f>O65+O72</f>
        <v>0</v>
      </c>
      <c r="P79" s="170"/>
      <c r="Q79" s="170"/>
      <c r="R79" s="170"/>
      <c r="S79" s="171"/>
    </row>
    <row r="80" spans="1:19" ht="15.75" x14ac:dyDescent="0.25">
      <c r="A80" s="172"/>
      <c r="B80" s="173" t="s">
        <v>88</v>
      </c>
      <c r="C80" s="174"/>
      <c r="D80" s="174"/>
      <c r="E80" s="175"/>
      <c r="F80" s="174"/>
      <c r="G80" s="174"/>
      <c r="H80" s="175">
        <f>H66+H73</f>
        <v>2445</v>
      </c>
      <c r="I80" s="175"/>
      <c r="J80" s="175">
        <f>J66+J73</f>
        <v>11281.5</v>
      </c>
      <c r="K80" s="175"/>
      <c r="L80" s="176"/>
      <c r="M80" s="175"/>
      <c r="N80" s="175"/>
      <c r="O80" s="175">
        <f>O66+O73</f>
        <v>0</v>
      </c>
      <c r="P80" s="176"/>
      <c r="Q80" s="176"/>
      <c r="R80" s="176"/>
      <c r="S80" s="177"/>
    </row>
    <row r="81" spans="1:19" ht="16.5" thickBot="1" x14ac:dyDescent="0.3">
      <c r="A81" s="178"/>
      <c r="B81" s="179" t="s">
        <v>89</v>
      </c>
      <c r="C81" s="180"/>
      <c r="D81" s="180"/>
      <c r="E81" s="181"/>
      <c r="F81" s="180"/>
      <c r="G81" s="180"/>
      <c r="H81" s="181">
        <f>H67+H74</f>
        <v>107900</v>
      </c>
      <c r="I81" s="181"/>
      <c r="J81" s="181">
        <f>J67+J74</f>
        <v>93991.2</v>
      </c>
      <c r="K81" s="181"/>
      <c r="L81" s="182"/>
      <c r="M81" s="181"/>
      <c r="N81" s="181"/>
      <c r="O81" s="181">
        <f>O67+O74</f>
        <v>0</v>
      </c>
      <c r="P81" s="182"/>
      <c r="Q81" s="182"/>
      <c r="R81" s="182"/>
      <c r="S81" s="183"/>
    </row>
    <row r="82" spans="1:19" ht="16.5" thickBot="1" x14ac:dyDescent="0.3">
      <c r="A82" s="115"/>
      <c r="B82" s="116" t="s">
        <v>86</v>
      </c>
      <c r="C82" s="117"/>
      <c r="D82" s="117"/>
      <c r="E82" s="118"/>
      <c r="F82" s="117"/>
      <c r="G82" s="117"/>
      <c r="H82" s="118">
        <f>SUM(H79:H81)</f>
        <v>212059.5</v>
      </c>
      <c r="I82" s="118"/>
      <c r="J82" s="118">
        <f>SUM(J79:J81)</f>
        <v>147382.79999999999</v>
      </c>
      <c r="K82" s="118"/>
      <c r="L82" s="119"/>
      <c r="M82" s="118"/>
      <c r="N82" s="118"/>
      <c r="O82" s="118">
        <f>SUM(O79:O81)</f>
        <v>0</v>
      </c>
      <c r="P82" s="119"/>
      <c r="Q82" s="119"/>
      <c r="R82" s="119"/>
      <c r="S82" s="120"/>
    </row>
  </sheetData>
  <mergeCells count="6">
    <mergeCell ref="B41:J41"/>
    <mergeCell ref="B5:J5"/>
    <mergeCell ref="K1:S1"/>
    <mergeCell ref="A1:J1"/>
    <mergeCell ref="B15:J15"/>
    <mergeCell ref="B23:J23"/>
  </mergeCells>
  <pageMargins left="0.7" right="0.7" top="0.75" bottom="0.75" header="0.3" footer="0.3"/>
  <pageSetup paperSize="9" orientation="portrait" horizontalDpi="429496729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175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176</v>
      </c>
      <c r="C6" s="44" t="s">
        <v>98</v>
      </c>
      <c r="D6" s="44" t="s">
        <v>177</v>
      </c>
      <c r="E6" s="70">
        <v>200</v>
      </c>
      <c r="F6" s="37" t="s">
        <v>113</v>
      </c>
      <c r="G6" s="71">
        <v>1</v>
      </c>
      <c r="H6" s="70">
        <f t="shared" ref="H6:H37" si="0">E6*G6</f>
        <v>200</v>
      </c>
      <c r="I6" s="102">
        <v>1.58</v>
      </c>
      <c r="J6" s="82">
        <f t="shared" ref="J6:J37" si="1">E6*I6</f>
        <v>316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178</v>
      </c>
      <c r="C7" s="44" t="s">
        <v>98</v>
      </c>
      <c r="D7" s="44" t="s">
        <v>177</v>
      </c>
      <c r="E7" s="70">
        <v>900</v>
      </c>
      <c r="F7" s="37" t="s">
        <v>113</v>
      </c>
      <c r="G7" s="71">
        <v>1</v>
      </c>
      <c r="H7" s="70">
        <f t="shared" si="0"/>
        <v>900</v>
      </c>
      <c r="I7" s="102">
        <v>3.47</v>
      </c>
      <c r="J7" s="82">
        <f t="shared" si="1"/>
        <v>3123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179</v>
      </c>
      <c r="C8" s="44" t="s">
        <v>98</v>
      </c>
      <c r="D8" s="44" t="s">
        <v>177</v>
      </c>
      <c r="E8" s="70">
        <v>180</v>
      </c>
      <c r="F8" s="37" t="s">
        <v>113</v>
      </c>
      <c r="G8" s="71">
        <v>1</v>
      </c>
      <c r="H8" s="70">
        <f t="shared" si="0"/>
        <v>180</v>
      </c>
      <c r="I8" s="102">
        <v>1.05</v>
      </c>
      <c r="J8" s="82">
        <f t="shared" si="1"/>
        <v>189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180</v>
      </c>
      <c r="C9" s="44" t="s">
        <v>98</v>
      </c>
      <c r="D9" s="44" t="s">
        <v>177</v>
      </c>
      <c r="E9" s="70">
        <v>500</v>
      </c>
      <c r="F9" s="37" t="s">
        <v>113</v>
      </c>
      <c r="G9" s="71">
        <v>1</v>
      </c>
      <c r="H9" s="70">
        <f t="shared" si="0"/>
        <v>500</v>
      </c>
      <c r="I9" s="102">
        <v>4.4800000000000004</v>
      </c>
      <c r="J9" s="82">
        <f t="shared" si="1"/>
        <v>2240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181</v>
      </c>
      <c r="C10" s="44" t="s">
        <v>98</v>
      </c>
      <c r="D10" s="44" t="s">
        <v>177</v>
      </c>
      <c r="E10" s="70">
        <v>450</v>
      </c>
      <c r="F10" s="37" t="s">
        <v>113</v>
      </c>
      <c r="G10" s="71">
        <v>1</v>
      </c>
      <c r="H10" s="70">
        <f t="shared" si="0"/>
        <v>450</v>
      </c>
      <c r="I10" s="102">
        <v>3.99</v>
      </c>
      <c r="J10" s="82">
        <f t="shared" si="1"/>
        <v>1795.5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30.75" thickBot="1" x14ac:dyDescent="0.3">
      <c r="A11" s="94"/>
      <c r="B11" s="90" t="s">
        <v>182</v>
      </c>
      <c r="C11" s="44" t="s">
        <v>98</v>
      </c>
      <c r="D11" s="44" t="s">
        <v>177</v>
      </c>
      <c r="E11" s="70">
        <v>600</v>
      </c>
      <c r="F11" s="37" t="s">
        <v>113</v>
      </c>
      <c r="G11" s="71">
        <v>1</v>
      </c>
      <c r="H11" s="70">
        <f t="shared" si="0"/>
        <v>600</v>
      </c>
      <c r="I11" s="102">
        <v>4.5199999999999996</v>
      </c>
      <c r="J11" s="82">
        <f t="shared" si="1"/>
        <v>2711.9999999999995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183</v>
      </c>
      <c r="C12" s="44" t="s">
        <v>98</v>
      </c>
      <c r="D12" s="44" t="s">
        <v>177</v>
      </c>
      <c r="E12" s="70">
        <v>40</v>
      </c>
      <c r="F12" s="37" t="s">
        <v>113</v>
      </c>
      <c r="G12" s="71">
        <v>1</v>
      </c>
      <c r="H12" s="70">
        <f t="shared" si="0"/>
        <v>40</v>
      </c>
      <c r="I12" s="102">
        <v>4.41</v>
      </c>
      <c r="J12" s="82">
        <f t="shared" si="1"/>
        <v>176.4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184</v>
      </c>
      <c r="C13" s="44" t="s">
        <v>98</v>
      </c>
      <c r="D13" s="44" t="s">
        <v>177</v>
      </c>
      <c r="E13" s="70">
        <v>180</v>
      </c>
      <c r="F13" s="37" t="s">
        <v>113</v>
      </c>
      <c r="G13" s="71">
        <v>1</v>
      </c>
      <c r="H13" s="70">
        <f t="shared" si="0"/>
        <v>180</v>
      </c>
      <c r="I13" s="102">
        <v>3.36</v>
      </c>
      <c r="J13" s="82">
        <f t="shared" si="1"/>
        <v>604.79999999999995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30.75" thickBot="1" x14ac:dyDescent="0.3">
      <c r="A14" s="94"/>
      <c r="B14" s="90" t="s">
        <v>185</v>
      </c>
      <c r="C14" s="44" t="s">
        <v>98</v>
      </c>
      <c r="D14" s="44" t="s">
        <v>177</v>
      </c>
      <c r="E14" s="70">
        <v>180</v>
      </c>
      <c r="F14" s="37" t="s">
        <v>113</v>
      </c>
      <c r="G14" s="71">
        <v>1</v>
      </c>
      <c r="H14" s="70">
        <f t="shared" si="0"/>
        <v>180</v>
      </c>
      <c r="I14" s="102">
        <v>4.5199999999999996</v>
      </c>
      <c r="J14" s="82">
        <f t="shared" si="1"/>
        <v>813.59999999999991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186</v>
      </c>
      <c r="C15" s="44" t="s">
        <v>98</v>
      </c>
      <c r="D15" s="44" t="s">
        <v>177</v>
      </c>
      <c r="E15" s="70">
        <v>1500</v>
      </c>
      <c r="F15" s="37" t="s">
        <v>113</v>
      </c>
      <c r="G15" s="71">
        <v>1</v>
      </c>
      <c r="H15" s="70">
        <f t="shared" si="0"/>
        <v>1500</v>
      </c>
      <c r="I15" s="102">
        <v>4.7300000000000004</v>
      </c>
      <c r="J15" s="82">
        <f t="shared" si="1"/>
        <v>7095.0000000000009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30.75" thickBot="1" x14ac:dyDescent="0.3">
      <c r="A16" s="94"/>
      <c r="B16" s="90" t="s">
        <v>187</v>
      </c>
      <c r="C16" s="44" t="s">
        <v>98</v>
      </c>
      <c r="D16" s="44" t="s">
        <v>188</v>
      </c>
      <c r="E16" s="70">
        <v>15</v>
      </c>
      <c r="F16" s="37" t="s">
        <v>113</v>
      </c>
      <c r="G16" s="71">
        <v>1</v>
      </c>
      <c r="H16" s="70">
        <f t="shared" si="0"/>
        <v>15</v>
      </c>
      <c r="I16" s="102">
        <v>4.2</v>
      </c>
      <c r="J16" s="82">
        <f t="shared" si="1"/>
        <v>63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189</v>
      </c>
      <c r="C17" s="44" t="s">
        <v>98</v>
      </c>
      <c r="D17" s="44" t="s">
        <v>177</v>
      </c>
      <c r="E17" s="70">
        <v>510</v>
      </c>
      <c r="F17" s="37" t="s">
        <v>113</v>
      </c>
      <c r="G17" s="71">
        <v>1</v>
      </c>
      <c r="H17" s="70">
        <f t="shared" si="0"/>
        <v>510</v>
      </c>
      <c r="I17" s="102">
        <v>2.84</v>
      </c>
      <c r="J17" s="82">
        <f t="shared" si="1"/>
        <v>1448.3999999999999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190</v>
      </c>
      <c r="C18" s="44" t="s">
        <v>98</v>
      </c>
      <c r="D18" s="44" t="s">
        <v>177</v>
      </c>
      <c r="E18" s="70">
        <v>150</v>
      </c>
      <c r="F18" s="37" t="s">
        <v>113</v>
      </c>
      <c r="G18" s="71">
        <v>1</v>
      </c>
      <c r="H18" s="70">
        <f t="shared" si="0"/>
        <v>150</v>
      </c>
      <c r="I18" s="102">
        <v>3.15</v>
      </c>
      <c r="J18" s="82">
        <f t="shared" si="1"/>
        <v>472.5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191</v>
      </c>
      <c r="C19" s="44" t="s">
        <v>98</v>
      </c>
      <c r="D19" s="44" t="s">
        <v>177</v>
      </c>
      <c r="E19" s="70">
        <v>240</v>
      </c>
      <c r="F19" s="37" t="s">
        <v>113</v>
      </c>
      <c r="G19" s="71">
        <v>1</v>
      </c>
      <c r="H19" s="70">
        <f t="shared" si="0"/>
        <v>240</v>
      </c>
      <c r="I19" s="102">
        <v>3.78</v>
      </c>
      <c r="J19" s="82">
        <f t="shared" si="1"/>
        <v>907.19999999999993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192</v>
      </c>
      <c r="C20" s="44" t="s">
        <v>98</v>
      </c>
      <c r="D20" s="44" t="s">
        <v>177</v>
      </c>
      <c r="E20" s="70">
        <v>1800</v>
      </c>
      <c r="F20" s="37" t="s">
        <v>113</v>
      </c>
      <c r="G20" s="71">
        <v>1</v>
      </c>
      <c r="H20" s="70">
        <f t="shared" si="0"/>
        <v>1800</v>
      </c>
      <c r="I20" s="102">
        <v>3.78</v>
      </c>
      <c r="J20" s="82">
        <f t="shared" si="1"/>
        <v>6804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193</v>
      </c>
      <c r="C21" s="44" t="s">
        <v>98</v>
      </c>
      <c r="D21" s="44" t="s">
        <v>177</v>
      </c>
      <c r="E21" s="70">
        <v>360</v>
      </c>
      <c r="F21" s="37" t="s">
        <v>113</v>
      </c>
      <c r="G21" s="71">
        <v>1</v>
      </c>
      <c r="H21" s="70">
        <f t="shared" si="0"/>
        <v>360</v>
      </c>
      <c r="I21" s="102">
        <v>3.05</v>
      </c>
      <c r="J21" s="82">
        <f t="shared" si="1"/>
        <v>1098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30.75" thickBot="1" x14ac:dyDescent="0.3">
      <c r="A22" s="94"/>
      <c r="B22" s="90" t="s">
        <v>194</v>
      </c>
      <c r="C22" s="44" t="s">
        <v>98</v>
      </c>
      <c r="D22" s="44" t="s">
        <v>177</v>
      </c>
      <c r="E22" s="70">
        <v>750</v>
      </c>
      <c r="F22" s="37" t="s">
        <v>113</v>
      </c>
      <c r="G22" s="71">
        <v>1</v>
      </c>
      <c r="H22" s="70">
        <f t="shared" si="0"/>
        <v>750</v>
      </c>
      <c r="I22" s="102">
        <v>6.51</v>
      </c>
      <c r="J22" s="82">
        <f t="shared" si="1"/>
        <v>4882.5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30.75" thickBot="1" x14ac:dyDescent="0.3">
      <c r="A23" s="94"/>
      <c r="B23" s="90" t="s">
        <v>195</v>
      </c>
      <c r="C23" s="44" t="s">
        <v>98</v>
      </c>
      <c r="D23" s="44" t="s">
        <v>177</v>
      </c>
      <c r="E23" s="70">
        <v>900</v>
      </c>
      <c r="F23" s="37" t="s">
        <v>113</v>
      </c>
      <c r="G23" s="71">
        <v>1</v>
      </c>
      <c r="H23" s="70">
        <f t="shared" si="0"/>
        <v>900</v>
      </c>
      <c r="I23" s="102">
        <v>5.88</v>
      </c>
      <c r="J23" s="82">
        <f t="shared" si="1"/>
        <v>5292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30.75" thickBot="1" x14ac:dyDescent="0.3">
      <c r="A24" s="94"/>
      <c r="B24" s="90" t="s">
        <v>196</v>
      </c>
      <c r="C24" s="44" t="s">
        <v>98</v>
      </c>
      <c r="D24" s="44" t="s">
        <v>197</v>
      </c>
      <c r="E24" s="70">
        <v>780</v>
      </c>
      <c r="F24" s="37" t="s">
        <v>113</v>
      </c>
      <c r="G24" s="71">
        <v>1</v>
      </c>
      <c r="H24" s="70">
        <f t="shared" si="0"/>
        <v>780</v>
      </c>
      <c r="I24" s="102">
        <v>6.46</v>
      </c>
      <c r="J24" s="82">
        <f t="shared" si="1"/>
        <v>5038.8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198</v>
      </c>
      <c r="C25" s="44" t="s">
        <v>98</v>
      </c>
      <c r="D25" s="44" t="s">
        <v>177</v>
      </c>
      <c r="E25" s="70">
        <v>210</v>
      </c>
      <c r="F25" s="37" t="s">
        <v>113</v>
      </c>
      <c r="G25" s="71">
        <v>1</v>
      </c>
      <c r="H25" s="70">
        <f t="shared" si="0"/>
        <v>210</v>
      </c>
      <c r="I25" s="102">
        <v>7.14</v>
      </c>
      <c r="J25" s="82">
        <f t="shared" si="1"/>
        <v>1499.3999999999999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30.75" thickBot="1" x14ac:dyDescent="0.3">
      <c r="A26" s="94"/>
      <c r="B26" s="90" t="s">
        <v>199</v>
      </c>
      <c r="C26" s="44" t="s">
        <v>98</v>
      </c>
      <c r="D26" s="44" t="s">
        <v>177</v>
      </c>
      <c r="E26" s="70">
        <v>120</v>
      </c>
      <c r="F26" s="37" t="s">
        <v>113</v>
      </c>
      <c r="G26" s="71">
        <v>1</v>
      </c>
      <c r="H26" s="70">
        <f t="shared" si="0"/>
        <v>120</v>
      </c>
      <c r="I26" s="102">
        <v>4.41</v>
      </c>
      <c r="J26" s="82">
        <f t="shared" si="1"/>
        <v>529.20000000000005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30.75" thickBot="1" x14ac:dyDescent="0.3">
      <c r="A27" s="94"/>
      <c r="B27" s="90" t="s">
        <v>200</v>
      </c>
      <c r="C27" s="44" t="s">
        <v>98</v>
      </c>
      <c r="D27" s="44" t="s">
        <v>197</v>
      </c>
      <c r="E27" s="70">
        <v>600</v>
      </c>
      <c r="F27" s="37" t="s">
        <v>113</v>
      </c>
      <c r="G27" s="71">
        <v>1</v>
      </c>
      <c r="H27" s="70">
        <f t="shared" si="0"/>
        <v>600</v>
      </c>
      <c r="I27" s="102">
        <v>4.0999999999999996</v>
      </c>
      <c r="J27" s="82">
        <f t="shared" si="1"/>
        <v>2460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30.75" thickBot="1" x14ac:dyDescent="0.3">
      <c r="A28" s="94"/>
      <c r="B28" s="90" t="s">
        <v>201</v>
      </c>
      <c r="C28" s="44" t="s">
        <v>98</v>
      </c>
      <c r="D28" s="44" t="s">
        <v>197</v>
      </c>
      <c r="E28" s="70">
        <v>900</v>
      </c>
      <c r="F28" s="37" t="s">
        <v>113</v>
      </c>
      <c r="G28" s="71">
        <v>1</v>
      </c>
      <c r="H28" s="70">
        <f t="shared" si="0"/>
        <v>900</v>
      </c>
      <c r="I28" s="102">
        <v>3.57</v>
      </c>
      <c r="J28" s="82">
        <f t="shared" si="1"/>
        <v>3213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202</v>
      </c>
      <c r="C29" s="44" t="s">
        <v>98</v>
      </c>
      <c r="D29" s="44" t="s">
        <v>177</v>
      </c>
      <c r="E29" s="70">
        <v>2100</v>
      </c>
      <c r="F29" s="37" t="s">
        <v>113</v>
      </c>
      <c r="G29" s="71">
        <v>1</v>
      </c>
      <c r="H29" s="70">
        <f t="shared" si="0"/>
        <v>2100</v>
      </c>
      <c r="I29" s="102">
        <v>3.99</v>
      </c>
      <c r="J29" s="82">
        <f t="shared" si="1"/>
        <v>8379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203</v>
      </c>
      <c r="C30" s="44" t="s">
        <v>98</v>
      </c>
      <c r="D30" s="44" t="s">
        <v>177</v>
      </c>
      <c r="E30" s="70">
        <v>1650</v>
      </c>
      <c r="F30" s="37" t="s">
        <v>113</v>
      </c>
      <c r="G30" s="71">
        <v>1</v>
      </c>
      <c r="H30" s="70">
        <f t="shared" si="0"/>
        <v>1650</v>
      </c>
      <c r="I30" s="102">
        <v>3.99</v>
      </c>
      <c r="J30" s="82">
        <f t="shared" si="1"/>
        <v>6583.5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30.75" thickBot="1" x14ac:dyDescent="0.3">
      <c r="A31" s="94"/>
      <c r="B31" s="90" t="s">
        <v>204</v>
      </c>
      <c r="C31" s="44" t="s">
        <v>98</v>
      </c>
      <c r="D31" s="44" t="s">
        <v>177</v>
      </c>
      <c r="E31" s="70">
        <v>30</v>
      </c>
      <c r="F31" s="37" t="s">
        <v>113</v>
      </c>
      <c r="G31" s="71">
        <v>1</v>
      </c>
      <c r="H31" s="70">
        <f t="shared" si="0"/>
        <v>30</v>
      </c>
      <c r="I31" s="102">
        <v>3.78</v>
      </c>
      <c r="J31" s="82">
        <f t="shared" si="1"/>
        <v>113.39999999999999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30.75" thickBot="1" x14ac:dyDescent="0.3">
      <c r="A32" s="94"/>
      <c r="B32" s="90" t="s">
        <v>205</v>
      </c>
      <c r="C32" s="44" t="s">
        <v>98</v>
      </c>
      <c r="D32" s="44" t="s">
        <v>177</v>
      </c>
      <c r="E32" s="70">
        <v>3300</v>
      </c>
      <c r="F32" s="37" t="s">
        <v>113</v>
      </c>
      <c r="G32" s="71">
        <v>1</v>
      </c>
      <c r="H32" s="70">
        <f t="shared" si="0"/>
        <v>3300</v>
      </c>
      <c r="I32" s="102">
        <v>3.78</v>
      </c>
      <c r="J32" s="82">
        <f t="shared" si="1"/>
        <v>12474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30.75" thickBot="1" x14ac:dyDescent="0.3">
      <c r="A33" s="94"/>
      <c r="B33" s="90" t="s">
        <v>206</v>
      </c>
      <c r="C33" s="44" t="s">
        <v>98</v>
      </c>
      <c r="D33" s="44" t="s">
        <v>177</v>
      </c>
      <c r="E33" s="70">
        <v>120</v>
      </c>
      <c r="F33" s="37" t="s">
        <v>113</v>
      </c>
      <c r="G33" s="71">
        <v>1</v>
      </c>
      <c r="H33" s="70">
        <f t="shared" si="0"/>
        <v>120</v>
      </c>
      <c r="I33" s="102">
        <v>3.99</v>
      </c>
      <c r="J33" s="82">
        <f t="shared" si="1"/>
        <v>478.8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30.75" thickBot="1" x14ac:dyDescent="0.3">
      <c r="A34" s="94"/>
      <c r="B34" s="90" t="s">
        <v>207</v>
      </c>
      <c r="C34" s="44" t="s">
        <v>98</v>
      </c>
      <c r="D34" s="44" t="s">
        <v>177</v>
      </c>
      <c r="E34" s="70">
        <v>1350</v>
      </c>
      <c r="F34" s="37" t="s">
        <v>113</v>
      </c>
      <c r="G34" s="71">
        <v>1</v>
      </c>
      <c r="H34" s="70">
        <f t="shared" si="0"/>
        <v>1350</v>
      </c>
      <c r="I34" s="102">
        <v>3.99</v>
      </c>
      <c r="J34" s="82">
        <f t="shared" si="1"/>
        <v>5386.5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208</v>
      </c>
      <c r="C35" s="44" t="s">
        <v>98</v>
      </c>
      <c r="D35" s="44" t="s">
        <v>177</v>
      </c>
      <c r="E35" s="70">
        <v>60</v>
      </c>
      <c r="F35" s="37" t="s">
        <v>113</v>
      </c>
      <c r="G35" s="71">
        <v>1</v>
      </c>
      <c r="H35" s="70">
        <f t="shared" si="0"/>
        <v>60</v>
      </c>
      <c r="I35" s="102">
        <v>5.25</v>
      </c>
      <c r="J35" s="82">
        <f t="shared" si="1"/>
        <v>315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209</v>
      </c>
      <c r="C36" s="44" t="s">
        <v>98</v>
      </c>
      <c r="D36" s="44" t="s">
        <v>177</v>
      </c>
      <c r="E36" s="70">
        <v>90</v>
      </c>
      <c r="F36" s="37" t="s">
        <v>113</v>
      </c>
      <c r="G36" s="71">
        <v>1</v>
      </c>
      <c r="H36" s="70">
        <f t="shared" si="0"/>
        <v>90</v>
      </c>
      <c r="I36" s="102">
        <v>4.41</v>
      </c>
      <c r="J36" s="82">
        <f t="shared" si="1"/>
        <v>396.90000000000003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210</v>
      </c>
      <c r="C37" s="44" t="s">
        <v>98</v>
      </c>
      <c r="D37" s="44" t="s">
        <v>177</v>
      </c>
      <c r="E37" s="70">
        <v>15</v>
      </c>
      <c r="F37" s="37" t="s">
        <v>113</v>
      </c>
      <c r="G37" s="71">
        <v>1</v>
      </c>
      <c r="H37" s="70">
        <f t="shared" si="0"/>
        <v>15</v>
      </c>
      <c r="I37" s="102">
        <v>11.55</v>
      </c>
      <c r="J37" s="82">
        <f t="shared" si="1"/>
        <v>173.25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x14ac:dyDescent="0.25">
      <c r="A38" s="75" t="str">
        <f>A5</f>
        <v>JK</v>
      </c>
      <c r="B38" s="58" t="s">
        <v>35</v>
      </c>
      <c r="C38" s="59"/>
      <c r="D38" s="59"/>
      <c r="E38" s="66">
        <f>SUM(E6:E37)</f>
        <v>20780</v>
      </c>
      <c r="F38" s="59"/>
      <c r="G38" s="59"/>
      <c r="H38" s="68">
        <f>SUM(H6:H37)</f>
        <v>20780</v>
      </c>
      <c r="I38" s="81"/>
      <c r="J38" s="60">
        <f>SUM(J6:J37)</f>
        <v>87073.65</v>
      </c>
      <c r="K38" s="97"/>
      <c r="L38" s="98"/>
      <c r="M38" s="99"/>
      <c r="N38" s="99"/>
      <c r="O38" s="99">
        <f>SUM(O6:O37)</f>
        <v>0</v>
      </c>
      <c r="P38" s="91"/>
      <c r="Q38" s="91"/>
      <c r="R38" s="91"/>
      <c r="S38" s="91"/>
    </row>
    <row r="40" spans="1:19" ht="15.75" thickBot="1" x14ac:dyDescent="0.3">
      <c r="A40" s="80" t="s">
        <v>116</v>
      </c>
      <c r="B40" s="191" t="s">
        <v>211</v>
      </c>
      <c r="C40" s="191"/>
      <c r="D40" s="191"/>
      <c r="E40" s="191"/>
      <c r="F40" s="191"/>
      <c r="G40" s="191"/>
      <c r="H40" s="191"/>
      <c r="I40" s="191"/>
      <c r="J40" s="191"/>
      <c r="K40" s="56"/>
      <c r="L40" s="56"/>
      <c r="M40" s="56"/>
      <c r="N40" s="56"/>
      <c r="O40" s="56"/>
      <c r="P40" s="56"/>
      <c r="Q40" s="56"/>
      <c r="R40" s="56"/>
      <c r="S40" s="56"/>
    </row>
    <row r="41" spans="1:19" ht="15.75" thickBot="1" x14ac:dyDescent="0.3">
      <c r="A41" s="94"/>
      <c r="B41" s="90" t="s">
        <v>212</v>
      </c>
      <c r="C41" s="44" t="s">
        <v>98</v>
      </c>
      <c r="D41" s="44" t="s">
        <v>177</v>
      </c>
      <c r="E41" s="70">
        <v>1800</v>
      </c>
      <c r="F41" s="37" t="s">
        <v>113</v>
      </c>
      <c r="G41" s="71">
        <v>1</v>
      </c>
      <c r="H41" s="70">
        <f>E41*G41</f>
        <v>1800</v>
      </c>
      <c r="I41" s="102">
        <v>0.74</v>
      </c>
      <c r="J41" s="82">
        <f>E41*I41</f>
        <v>1332</v>
      </c>
      <c r="K41" s="84"/>
      <c r="L41" s="83">
        <v>9.5</v>
      </c>
      <c r="M41" s="50">
        <f>ROUND(K41*L41/100,2)</f>
        <v>0</v>
      </c>
      <c r="N41" s="51">
        <f>ROUND(K41,2)+ROUND(M41,2)</f>
        <v>0</v>
      </c>
      <c r="O41" s="89">
        <f>ROUND(E41*N41,2)</f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213</v>
      </c>
      <c r="C42" s="44" t="s">
        <v>98</v>
      </c>
      <c r="D42" s="44" t="s">
        <v>177</v>
      </c>
      <c r="E42" s="70">
        <v>540</v>
      </c>
      <c r="F42" s="37" t="s">
        <v>113</v>
      </c>
      <c r="G42" s="71">
        <v>1</v>
      </c>
      <c r="H42" s="70">
        <f>E42*G42</f>
        <v>540</v>
      </c>
      <c r="I42" s="102">
        <v>3.99</v>
      </c>
      <c r="J42" s="82">
        <f>E42*I42</f>
        <v>2154.6</v>
      </c>
      <c r="K42" s="84"/>
      <c r="L42" s="83">
        <v>9.5</v>
      </c>
      <c r="M42" s="50">
        <f>ROUND(K42*L42/100,2)</f>
        <v>0</v>
      </c>
      <c r="N42" s="51">
        <f>ROUND(K42,2)+ROUND(M42,2)</f>
        <v>0</v>
      </c>
      <c r="O42" s="89">
        <f>ROUND(E42*N42,2)</f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214</v>
      </c>
      <c r="C43" s="44" t="s">
        <v>98</v>
      </c>
      <c r="D43" s="44" t="s">
        <v>177</v>
      </c>
      <c r="E43" s="70">
        <v>30</v>
      </c>
      <c r="F43" s="37" t="s">
        <v>113</v>
      </c>
      <c r="G43" s="71">
        <v>1</v>
      </c>
      <c r="H43" s="70">
        <f>E43*G43</f>
        <v>30</v>
      </c>
      <c r="I43" s="102">
        <v>9.77</v>
      </c>
      <c r="J43" s="82">
        <f>E43*I43</f>
        <v>293.09999999999997</v>
      </c>
      <c r="K43" s="84"/>
      <c r="L43" s="83">
        <v>9.5</v>
      </c>
      <c r="M43" s="50">
        <f>ROUND(K43*L43/100,2)</f>
        <v>0</v>
      </c>
      <c r="N43" s="51">
        <f>ROUND(K43,2)+ROUND(M43,2)</f>
        <v>0</v>
      </c>
      <c r="O43" s="89">
        <f>ROUND(E43*N43,2)</f>
        <v>0</v>
      </c>
      <c r="P43" s="92"/>
      <c r="Q43" s="93"/>
      <c r="R43" s="93"/>
      <c r="S43" s="93"/>
    </row>
    <row r="44" spans="1:19" x14ac:dyDescent="0.25">
      <c r="A44" s="75" t="str">
        <f>A40</f>
        <v>JE</v>
      </c>
      <c r="B44" s="58" t="s">
        <v>35</v>
      </c>
      <c r="C44" s="59"/>
      <c r="D44" s="59"/>
      <c r="E44" s="66">
        <f>SUM(E41:E43)</f>
        <v>2370</v>
      </c>
      <c r="F44" s="59"/>
      <c r="G44" s="59"/>
      <c r="H44" s="68">
        <f>SUM(H41:H43)</f>
        <v>2370</v>
      </c>
      <c r="I44" s="81"/>
      <c r="J44" s="60">
        <f>SUM(J41:J43)</f>
        <v>3779.7</v>
      </c>
      <c r="K44" s="97"/>
      <c r="L44" s="98"/>
      <c r="M44" s="99"/>
      <c r="N44" s="99"/>
      <c r="O44" s="99">
        <f>SUM(O41:O43)</f>
        <v>0</v>
      </c>
      <c r="P44" s="91"/>
      <c r="Q44" s="91"/>
      <c r="R44" s="91"/>
      <c r="S44" s="91"/>
    </row>
    <row r="46" spans="1:19" ht="15.75" thickBot="1" x14ac:dyDescent="0.3">
      <c r="A46" s="80" t="s">
        <v>126</v>
      </c>
      <c r="B46" s="191" t="s">
        <v>215</v>
      </c>
      <c r="C46" s="191"/>
      <c r="D46" s="191"/>
      <c r="E46" s="191"/>
      <c r="F46" s="191"/>
      <c r="G46" s="191"/>
      <c r="H46" s="191"/>
      <c r="I46" s="191"/>
      <c r="J46" s="191"/>
      <c r="K46" s="56"/>
      <c r="L46" s="56"/>
      <c r="M46" s="56"/>
      <c r="N46" s="56"/>
      <c r="O46" s="56"/>
      <c r="P46" s="56"/>
      <c r="Q46" s="56"/>
      <c r="R46" s="56"/>
      <c r="S46" s="56"/>
    </row>
    <row r="47" spans="1:19" ht="30.75" thickBot="1" x14ac:dyDescent="0.3">
      <c r="A47" s="94"/>
      <c r="B47" s="90" t="s">
        <v>216</v>
      </c>
      <c r="C47" s="44" t="s">
        <v>98</v>
      </c>
      <c r="D47" s="44" t="s">
        <v>177</v>
      </c>
      <c r="E47" s="70">
        <v>960</v>
      </c>
      <c r="F47" s="37" t="s">
        <v>113</v>
      </c>
      <c r="G47" s="71">
        <v>1</v>
      </c>
      <c r="H47" s="70">
        <f>E47*G47</f>
        <v>960</v>
      </c>
      <c r="I47" s="102">
        <v>3.36</v>
      </c>
      <c r="J47" s="82">
        <f>E47*I47</f>
        <v>3225.6</v>
      </c>
      <c r="K47" s="84"/>
      <c r="L47" s="83">
        <v>9.5</v>
      </c>
      <c r="M47" s="50">
        <f>ROUND(K47*L47/100,2)</f>
        <v>0</v>
      </c>
      <c r="N47" s="51">
        <f>ROUND(K47,2)+ROUND(M47,2)</f>
        <v>0</v>
      </c>
      <c r="O47" s="89">
        <f>ROUND(E47*N47,2)</f>
        <v>0</v>
      </c>
      <c r="P47" s="92"/>
      <c r="Q47" s="93"/>
      <c r="R47" s="93"/>
      <c r="S47" s="93"/>
    </row>
    <row r="48" spans="1:19" ht="30.75" thickBot="1" x14ac:dyDescent="0.3">
      <c r="A48" s="94"/>
      <c r="B48" s="90" t="s">
        <v>217</v>
      </c>
      <c r="C48" s="44" t="s">
        <v>98</v>
      </c>
      <c r="D48" s="44" t="s">
        <v>177</v>
      </c>
      <c r="E48" s="70">
        <v>195</v>
      </c>
      <c r="F48" s="37" t="s">
        <v>113</v>
      </c>
      <c r="G48" s="71">
        <v>1</v>
      </c>
      <c r="H48" s="70">
        <f>E48*G48</f>
        <v>195</v>
      </c>
      <c r="I48" s="102">
        <v>4.83</v>
      </c>
      <c r="J48" s="82">
        <f>E48*I48</f>
        <v>941.85</v>
      </c>
      <c r="K48" s="84"/>
      <c r="L48" s="83">
        <v>9.5</v>
      </c>
      <c r="M48" s="50">
        <f>ROUND(K48*L48/100,2)</f>
        <v>0</v>
      </c>
      <c r="N48" s="51">
        <f>ROUND(K48,2)+ROUND(M48,2)</f>
        <v>0</v>
      </c>
      <c r="O48" s="89">
        <f>ROUND(E48*N48,2)</f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218</v>
      </c>
      <c r="C49" s="44" t="s">
        <v>98</v>
      </c>
      <c r="D49" s="44" t="s">
        <v>177</v>
      </c>
      <c r="E49" s="70">
        <v>1500</v>
      </c>
      <c r="F49" s="37" t="s">
        <v>113</v>
      </c>
      <c r="G49" s="71">
        <v>1</v>
      </c>
      <c r="H49" s="70">
        <f>E49*G49</f>
        <v>1500</v>
      </c>
      <c r="I49" s="102">
        <v>6.3</v>
      </c>
      <c r="J49" s="82">
        <f>E49*I49</f>
        <v>9450</v>
      </c>
      <c r="K49" s="84"/>
      <c r="L49" s="83">
        <v>9.5</v>
      </c>
      <c r="M49" s="50">
        <f>ROUND(K49*L49/100,2)</f>
        <v>0</v>
      </c>
      <c r="N49" s="51">
        <f>ROUND(K49,2)+ROUND(M49,2)</f>
        <v>0</v>
      </c>
      <c r="O49" s="89">
        <f>ROUND(E49*N49,2)</f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219</v>
      </c>
      <c r="C50" s="44" t="s">
        <v>98</v>
      </c>
      <c r="D50" s="44" t="s">
        <v>177</v>
      </c>
      <c r="E50" s="70">
        <v>180</v>
      </c>
      <c r="F50" s="37" t="s">
        <v>113</v>
      </c>
      <c r="G50" s="71">
        <v>1</v>
      </c>
      <c r="H50" s="70">
        <f>E50*G50</f>
        <v>180</v>
      </c>
      <c r="I50" s="102">
        <v>3.57</v>
      </c>
      <c r="J50" s="82">
        <f>E50*I50</f>
        <v>642.6</v>
      </c>
      <c r="K50" s="84"/>
      <c r="L50" s="83">
        <v>9.5</v>
      </c>
      <c r="M50" s="50">
        <f>ROUND(K50*L50/100,2)</f>
        <v>0</v>
      </c>
      <c r="N50" s="51">
        <f>ROUND(K50,2)+ROUND(M50,2)</f>
        <v>0</v>
      </c>
      <c r="O50" s="89">
        <f>ROUND(E50*N50,2)</f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220</v>
      </c>
      <c r="C51" s="44" t="s">
        <v>98</v>
      </c>
      <c r="D51" s="44" t="s">
        <v>177</v>
      </c>
      <c r="E51" s="70">
        <v>2550</v>
      </c>
      <c r="F51" s="37" t="s">
        <v>113</v>
      </c>
      <c r="G51" s="71">
        <v>1</v>
      </c>
      <c r="H51" s="70">
        <f>E51*G51</f>
        <v>2550</v>
      </c>
      <c r="I51" s="102">
        <v>5.67</v>
      </c>
      <c r="J51" s="82">
        <f>E51*I51</f>
        <v>14458.5</v>
      </c>
      <c r="K51" s="84"/>
      <c r="L51" s="83">
        <v>9.5</v>
      </c>
      <c r="M51" s="50">
        <f>ROUND(K51*L51/100,2)</f>
        <v>0</v>
      </c>
      <c r="N51" s="51">
        <f>ROUND(K51,2)+ROUND(M51,2)</f>
        <v>0</v>
      </c>
      <c r="O51" s="89">
        <f>ROUND(E51*N51,2)</f>
        <v>0</v>
      </c>
      <c r="P51" s="92"/>
      <c r="Q51" s="93"/>
      <c r="R51" s="93"/>
      <c r="S51" s="93"/>
    </row>
    <row r="52" spans="1:19" x14ac:dyDescent="0.25">
      <c r="A52" s="75" t="str">
        <f>A46</f>
        <v>JS</v>
      </c>
      <c r="B52" s="58" t="s">
        <v>35</v>
      </c>
      <c r="C52" s="59"/>
      <c r="D52" s="59"/>
      <c r="E52" s="66">
        <f>SUM(E47:E51)</f>
        <v>5385</v>
      </c>
      <c r="F52" s="59"/>
      <c r="G52" s="59"/>
      <c r="H52" s="68">
        <f>SUM(H47:H51)</f>
        <v>5385</v>
      </c>
      <c r="I52" s="81"/>
      <c r="J52" s="60">
        <f>SUM(J47:J51)</f>
        <v>28718.550000000003</v>
      </c>
      <c r="K52" s="97"/>
      <c r="L52" s="98"/>
      <c r="M52" s="99"/>
      <c r="N52" s="99"/>
      <c r="O52" s="99">
        <f>SUM(O47:O51)</f>
        <v>0</v>
      </c>
      <c r="P52" s="91"/>
      <c r="Q52" s="91"/>
      <c r="R52" s="91"/>
      <c r="S52" s="91"/>
    </row>
    <row r="54" spans="1:19" ht="15.75" thickBot="1" x14ac:dyDescent="0.3">
      <c r="A54" s="80" t="s">
        <v>149</v>
      </c>
      <c r="B54" s="191" t="s">
        <v>221</v>
      </c>
      <c r="C54" s="191"/>
      <c r="D54" s="191"/>
      <c r="E54" s="191"/>
      <c r="F54" s="191"/>
      <c r="G54" s="191"/>
      <c r="H54" s="191"/>
      <c r="I54" s="191"/>
      <c r="J54" s="191"/>
      <c r="K54" s="56"/>
      <c r="L54" s="56"/>
      <c r="M54" s="56"/>
      <c r="N54" s="56"/>
      <c r="O54" s="56"/>
      <c r="P54" s="56"/>
      <c r="Q54" s="56"/>
      <c r="R54" s="56"/>
      <c r="S54" s="56"/>
    </row>
    <row r="55" spans="1:19" ht="15.75" thickBot="1" x14ac:dyDescent="0.3">
      <c r="A55" s="94"/>
      <c r="B55" s="90" t="s">
        <v>222</v>
      </c>
      <c r="C55" s="44" t="s">
        <v>98</v>
      </c>
      <c r="D55" s="44" t="s">
        <v>223</v>
      </c>
      <c r="E55" s="70">
        <v>300</v>
      </c>
      <c r="F55" s="37" t="s">
        <v>100</v>
      </c>
      <c r="G55" s="71">
        <v>0.13</v>
      </c>
      <c r="H55" s="70">
        <f>E55*G55</f>
        <v>39</v>
      </c>
      <c r="I55" s="102">
        <v>3.99</v>
      </c>
      <c r="J55" s="82">
        <f>E55*I55</f>
        <v>1197</v>
      </c>
      <c r="K55" s="84"/>
      <c r="L55" s="83">
        <v>9.5</v>
      </c>
      <c r="M55" s="50">
        <f>ROUND(K55*L55/100,2)</f>
        <v>0</v>
      </c>
      <c r="N55" s="51">
        <f>ROUND(K55,2)+ROUND(M55,2)</f>
        <v>0</v>
      </c>
      <c r="O55" s="89">
        <f>ROUND(E55*N55,2)</f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224</v>
      </c>
      <c r="C56" s="44" t="s">
        <v>98</v>
      </c>
      <c r="D56" s="44" t="s">
        <v>177</v>
      </c>
      <c r="E56" s="70">
        <v>180</v>
      </c>
      <c r="F56" s="37" t="s">
        <v>113</v>
      </c>
      <c r="G56" s="71">
        <v>1</v>
      </c>
      <c r="H56" s="70">
        <f>E56*G56</f>
        <v>180</v>
      </c>
      <c r="I56" s="102">
        <v>3.78</v>
      </c>
      <c r="J56" s="82">
        <f>E56*I56</f>
        <v>680.4</v>
      </c>
      <c r="K56" s="84"/>
      <c r="L56" s="83">
        <v>9.5</v>
      </c>
      <c r="M56" s="50">
        <f>ROUND(K56*L56/100,2)</f>
        <v>0</v>
      </c>
      <c r="N56" s="51">
        <f>ROUND(K56,2)+ROUND(M56,2)</f>
        <v>0</v>
      </c>
      <c r="O56" s="89">
        <f>ROUND(E56*N56,2)</f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225</v>
      </c>
      <c r="C57" s="44" t="s">
        <v>98</v>
      </c>
      <c r="D57" s="44" t="s">
        <v>177</v>
      </c>
      <c r="E57" s="70">
        <v>1200</v>
      </c>
      <c r="F57" s="37" t="s">
        <v>113</v>
      </c>
      <c r="G57" s="71">
        <v>1</v>
      </c>
      <c r="H57" s="70">
        <f>E57*G57</f>
        <v>1200</v>
      </c>
      <c r="I57" s="102">
        <v>4.0999999999999996</v>
      </c>
      <c r="J57" s="82">
        <f>E57*I57</f>
        <v>4920</v>
      </c>
      <c r="K57" s="84"/>
      <c r="L57" s="83">
        <v>9.5</v>
      </c>
      <c r="M57" s="50">
        <f>ROUND(K57*L57/100,2)</f>
        <v>0</v>
      </c>
      <c r="N57" s="51">
        <f>ROUND(K57,2)+ROUND(M57,2)</f>
        <v>0</v>
      </c>
      <c r="O57" s="89">
        <f>ROUND(E57*N57,2)</f>
        <v>0</v>
      </c>
      <c r="P57" s="92"/>
      <c r="Q57" s="93"/>
      <c r="R57" s="93"/>
      <c r="S57" s="93"/>
    </row>
    <row r="58" spans="1:19" x14ac:dyDescent="0.25">
      <c r="A58" s="75" t="str">
        <f>A54</f>
        <v>IK</v>
      </c>
      <c r="B58" s="58" t="s">
        <v>35</v>
      </c>
      <c r="C58" s="59"/>
      <c r="D58" s="59"/>
      <c r="E58" s="66">
        <f>SUM(E55:E57)</f>
        <v>1680</v>
      </c>
      <c r="F58" s="59"/>
      <c r="G58" s="59"/>
      <c r="H58" s="68">
        <f>SUM(H55:H57)</f>
        <v>1419</v>
      </c>
      <c r="I58" s="81"/>
      <c r="J58" s="60">
        <f>SUM(J55:J57)</f>
        <v>6797.4</v>
      </c>
      <c r="K58" s="97"/>
      <c r="L58" s="98"/>
      <c r="M58" s="99"/>
      <c r="N58" s="99"/>
      <c r="O58" s="99">
        <f>SUM(O55:O57)</f>
        <v>0</v>
      </c>
      <c r="P58" s="91"/>
      <c r="Q58" s="91"/>
      <c r="R58" s="91"/>
      <c r="S58" s="91"/>
    </row>
    <row r="60" spans="1:19" ht="15.75" thickBot="1" x14ac:dyDescent="0.3"/>
    <row r="61" spans="1:19" ht="15.75" thickBot="1" x14ac:dyDescent="0.3">
      <c r="A61" s="61"/>
      <c r="B61" s="74" t="s">
        <v>34</v>
      </c>
      <c r="C61" s="63"/>
      <c r="D61" s="63"/>
      <c r="E61" s="67"/>
      <c r="F61" s="63"/>
      <c r="G61" s="63"/>
      <c r="H61" s="67">
        <f>SUMIF($B4:$B60,"Skupaj za sklop:",H4:H60)</f>
        <v>29954</v>
      </c>
      <c r="I61" s="67"/>
      <c r="J61" s="67">
        <f>SUMIF($B4:$B60,"Skupaj za sklop:",J4:J60)</f>
        <v>126369.29999999999</v>
      </c>
      <c r="K61" s="100"/>
      <c r="L61" s="101"/>
      <c r="M61" s="100"/>
      <c r="N61" s="100"/>
      <c r="O61" s="100">
        <f>SUMIF($B4:$B60,"Skupaj za sklop:",O4:O60)</f>
        <v>0</v>
      </c>
      <c r="P61" s="62"/>
      <c r="Q61" s="62"/>
      <c r="R61" s="62"/>
      <c r="S61" s="69"/>
    </row>
    <row r="63" spans="1:19" ht="15.75" thickBot="1" x14ac:dyDescent="0.3"/>
    <row r="64" spans="1:19" ht="21.75" thickBot="1" x14ac:dyDescent="0.4">
      <c r="A64" s="123" t="s">
        <v>74</v>
      </c>
      <c r="B64" s="121"/>
      <c r="C64" s="122"/>
      <c r="D64" s="122"/>
      <c r="E64" s="122"/>
      <c r="F64" s="122"/>
      <c r="G64" s="122"/>
      <c r="H64" s="122"/>
      <c r="I64" s="122"/>
      <c r="J64" s="122"/>
      <c r="K64" s="121"/>
      <c r="L64" s="121"/>
      <c r="M64" s="121"/>
      <c r="N64" s="121"/>
      <c r="O64" s="121"/>
      <c r="P64" s="121"/>
      <c r="Q64" s="121"/>
      <c r="R64" s="121"/>
      <c r="S64" s="124"/>
    </row>
    <row r="65" spans="1:19" ht="15.75" x14ac:dyDescent="0.25">
      <c r="A65" s="130"/>
      <c r="B65" s="131" t="s">
        <v>79</v>
      </c>
      <c r="C65" s="132"/>
      <c r="D65" s="132"/>
      <c r="E65" s="133"/>
      <c r="F65" s="132"/>
      <c r="G65" s="132"/>
      <c r="H65" s="133">
        <f>SUMIFS(H4:H60,$A4:$A60,"JK",$B4:$B60,"Skupaj za sklop:")</f>
        <v>20780</v>
      </c>
      <c r="I65" s="133"/>
      <c r="J65" s="133">
        <f>SUMIFS(J4:J60,$A4:$A60,"JK",$B4:$B60,"Skupaj za sklop:")</f>
        <v>87073.65</v>
      </c>
      <c r="K65" s="133"/>
      <c r="L65" s="134"/>
      <c r="M65" s="133"/>
      <c r="N65" s="133"/>
      <c r="O65" s="133">
        <f>SUMIFS(O4:O60,$A4:$A60,"JK",$B4:$B60,"Skupaj za sklop:")</f>
        <v>0</v>
      </c>
      <c r="P65" s="134"/>
      <c r="Q65" s="134"/>
      <c r="R65" s="134"/>
      <c r="S65" s="135"/>
    </row>
    <row r="66" spans="1:19" ht="15.75" x14ac:dyDescent="0.25">
      <c r="A66" s="136"/>
      <c r="B66" s="137" t="s">
        <v>80</v>
      </c>
      <c r="C66" s="138"/>
      <c r="D66" s="138"/>
      <c r="E66" s="139"/>
      <c r="F66" s="138"/>
      <c r="G66" s="138"/>
      <c r="H66" s="139">
        <f>SUMIFS(H4:H60,$A4:$A60,"JE",$B4:$B60,"Skupaj za sklop:")</f>
        <v>2370</v>
      </c>
      <c r="I66" s="139"/>
      <c r="J66" s="139">
        <f>SUMIFS(J4:J60,$A4:$A60,"JE",$B4:$B60,"Skupaj za sklop:")</f>
        <v>3779.7</v>
      </c>
      <c r="K66" s="139"/>
      <c r="L66" s="140"/>
      <c r="M66" s="139"/>
      <c r="N66" s="139"/>
      <c r="O66" s="139">
        <f>SUMIFS(O4:O60,$A4:$A60,"JE",$B4:$B60,"Skupaj za sklop:")</f>
        <v>0</v>
      </c>
      <c r="P66" s="140"/>
      <c r="Q66" s="140"/>
      <c r="R66" s="140"/>
      <c r="S66" s="141"/>
    </row>
    <row r="67" spans="1:19" ht="16.5" thickBot="1" x14ac:dyDescent="0.3">
      <c r="A67" s="142"/>
      <c r="B67" s="143" t="s">
        <v>81</v>
      </c>
      <c r="C67" s="144"/>
      <c r="D67" s="144"/>
      <c r="E67" s="145"/>
      <c r="F67" s="144"/>
      <c r="G67" s="144"/>
      <c r="H67" s="145">
        <f>SUMIFS(H4:H60,$A4:$A60,"JS",$B4:$B60,"Skupaj za sklop:")</f>
        <v>5385</v>
      </c>
      <c r="I67" s="145"/>
      <c r="J67" s="145">
        <f>SUMIFS(J4:J60,$A4:$A60,"JS",$B4:$B60,"Skupaj za sklop:")</f>
        <v>28718.550000000003</v>
      </c>
      <c r="K67" s="145"/>
      <c r="L67" s="146"/>
      <c r="M67" s="145"/>
      <c r="N67" s="145"/>
      <c r="O67" s="145">
        <f>SUMIFS(O4:O60,$A4:$A60,"JS",$B4:$B60,"Skupaj za sklop:")</f>
        <v>0</v>
      </c>
      <c r="P67" s="146"/>
      <c r="Q67" s="146"/>
      <c r="R67" s="146"/>
      <c r="S67" s="147"/>
    </row>
    <row r="68" spans="1:19" ht="16.5" thickBot="1" x14ac:dyDescent="0.3">
      <c r="A68" s="103"/>
      <c r="B68" s="104" t="s">
        <v>86</v>
      </c>
      <c r="C68" s="105"/>
      <c r="D68" s="105"/>
      <c r="E68" s="106"/>
      <c r="F68" s="105"/>
      <c r="G68" s="105"/>
      <c r="H68" s="106">
        <f>SUM(H65:H67)</f>
        <v>28535</v>
      </c>
      <c r="I68" s="106"/>
      <c r="J68" s="106">
        <f>SUM(J65:J67)</f>
        <v>119571.9</v>
      </c>
      <c r="K68" s="106"/>
      <c r="L68" s="107"/>
      <c r="M68" s="106"/>
      <c r="N68" s="106"/>
      <c r="O68" s="106">
        <f>SUM(O65:O67)</f>
        <v>0</v>
      </c>
      <c r="P68" s="107"/>
      <c r="Q68" s="107"/>
      <c r="R68" s="107"/>
      <c r="S68" s="108"/>
    </row>
    <row r="70" spans="1:19" ht="15.75" thickBot="1" x14ac:dyDescent="0.3"/>
    <row r="71" spans="1:19" ht="21.75" thickBot="1" x14ac:dyDescent="0.4">
      <c r="A71" s="125" t="s">
        <v>75</v>
      </c>
      <c r="B71" s="62"/>
      <c r="C71" s="63"/>
      <c r="D71" s="63"/>
      <c r="E71" s="63"/>
      <c r="F71" s="63"/>
      <c r="G71" s="63"/>
      <c r="H71" s="63"/>
      <c r="I71" s="63"/>
      <c r="J71" s="63"/>
      <c r="K71" s="62"/>
      <c r="L71" s="62"/>
      <c r="M71" s="62"/>
      <c r="N71" s="62"/>
      <c r="O71" s="62"/>
      <c r="P71" s="62"/>
      <c r="Q71" s="62"/>
      <c r="R71" s="62"/>
      <c r="S71" s="69"/>
    </row>
    <row r="72" spans="1:19" ht="15.75" x14ac:dyDescent="0.25">
      <c r="A72" s="148"/>
      <c r="B72" s="149" t="s">
        <v>82</v>
      </c>
      <c r="C72" s="150"/>
      <c r="D72" s="150"/>
      <c r="E72" s="151"/>
      <c r="F72" s="150"/>
      <c r="G72" s="150"/>
      <c r="H72" s="151">
        <f>SUMIFS(H4:H60,$A4:$A60,"IK",$B4:$B60,"Skupaj za sklop:")</f>
        <v>1419</v>
      </c>
      <c r="I72" s="151"/>
      <c r="J72" s="151">
        <f>SUMIFS(J4:J60,$A4:$A60,"IK",$B4:$B60,"Skupaj za sklop:")</f>
        <v>6797.4</v>
      </c>
      <c r="K72" s="151"/>
      <c r="L72" s="152"/>
      <c r="M72" s="151"/>
      <c r="N72" s="151"/>
      <c r="O72" s="151">
        <f>SUMIFS(O4:O60,$A4:$A60,"IK",$B4:$B60,"Skupaj za sklop:")</f>
        <v>0</v>
      </c>
      <c r="P72" s="152"/>
      <c r="Q72" s="152"/>
      <c r="R72" s="152"/>
      <c r="S72" s="153"/>
    </row>
    <row r="73" spans="1:19" ht="15.75" x14ac:dyDescent="0.25">
      <c r="A73" s="154"/>
      <c r="B73" s="155" t="s">
        <v>83</v>
      </c>
      <c r="C73" s="156"/>
      <c r="D73" s="156"/>
      <c r="E73" s="157"/>
      <c r="F73" s="156"/>
      <c r="G73" s="156"/>
      <c r="H73" s="157">
        <f>SUMIFS(H4:H60,$A4:$A60,"IE",$B4:$B60,"Skupaj za sklop:")</f>
        <v>0</v>
      </c>
      <c r="I73" s="157"/>
      <c r="J73" s="157">
        <f>SUMIFS(J4:J60,$A4:$A60,"IE",$B4:$B60,"Skupaj za sklop:")</f>
        <v>0</v>
      </c>
      <c r="K73" s="157"/>
      <c r="L73" s="158"/>
      <c r="M73" s="157"/>
      <c r="N73" s="157"/>
      <c r="O73" s="157">
        <f>SUMIFS(O4:O60,$A4:$A60,"IE",$B4:$B60,"Skupaj za sklop:")</f>
        <v>0</v>
      </c>
      <c r="P73" s="158"/>
      <c r="Q73" s="158"/>
      <c r="R73" s="158"/>
      <c r="S73" s="159"/>
    </row>
    <row r="74" spans="1:19" ht="16.5" thickBot="1" x14ac:dyDescent="0.3">
      <c r="A74" s="160"/>
      <c r="B74" s="161" t="s">
        <v>84</v>
      </c>
      <c r="C74" s="162"/>
      <c r="D74" s="162"/>
      <c r="E74" s="163"/>
      <c r="F74" s="162"/>
      <c r="G74" s="162"/>
      <c r="H74" s="163">
        <f>SUMIFS(H4:H60,$A4:$A60,"IS",$B4:$B60,"Skupaj za sklop:")</f>
        <v>0</v>
      </c>
      <c r="I74" s="163"/>
      <c r="J74" s="163">
        <f>SUMIFS(J4:J60,$A4:$A60,"IS",$B4:$B60,"Skupaj za sklop:")</f>
        <v>0</v>
      </c>
      <c r="K74" s="163"/>
      <c r="L74" s="164"/>
      <c r="M74" s="163"/>
      <c r="N74" s="163"/>
      <c r="O74" s="163">
        <f>SUMIFS(O4:O60,$A4:$A60,"IS",$B4:$B60,"Skupaj za sklop:")</f>
        <v>0</v>
      </c>
      <c r="P74" s="164"/>
      <c r="Q74" s="164"/>
      <c r="R74" s="164"/>
      <c r="S74" s="165"/>
    </row>
    <row r="75" spans="1:19" ht="16.5" thickBot="1" x14ac:dyDescent="0.3">
      <c r="A75" s="109"/>
      <c r="B75" s="110" t="s">
        <v>86</v>
      </c>
      <c r="C75" s="111"/>
      <c r="D75" s="111"/>
      <c r="E75" s="112"/>
      <c r="F75" s="111"/>
      <c r="G75" s="111"/>
      <c r="H75" s="112">
        <f>SUM(H72:H74)</f>
        <v>1419</v>
      </c>
      <c r="I75" s="112"/>
      <c r="J75" s="112">
        <f>SUM(J72:J74)</f>
        <v>6797.4</v>
      </c>
      <c r="K75" s="112"/>
      <c r="L75" s="113"/>
      <c r="M75" s="112"/>
      <c r="N75" s="112"/>
      <c r="O75" s="112">
        <f>SUM(O72:O74)</f>
        <v>0</v>
      </c>
      <c r="P75" s="113"/>
      <c r="Q75" s="113"/>
      <c r="R75" s="113"/>
      <c r="S75" s="114"/>
    </row>
    <row r="77" spans="1:19" ht="15.75" thickBot="1" x14ac:dyDescent="0.3"/>
    <row r="78" spans="1:19" ht="21.75" thickBot="1" x14ac:dyDescent="0.4">
      <c r="A78" s="126" t="s">
        <v>76</v>
      </c>
      <c r="B78" s="127"/>
      <c r="C78" s="128"/>
      <c r="D78" s="128"/>
      <c r="E78" s="128"/>
      <c r="F78" s="128"/>
      <c r="G78" s="128"/>
      <c r="H78" s="128"/>
      <c r="I78" s="128"/>
      <c r="J78" s="128"/>
      <c r="K78" s="127"/>
      <c r="L78" s="127"/>
      <c r="M78" s="127"/>
      <c r="N78" s="127"/>
      <c r="O78" s="127"/>
      <c r="P78" s="127"/>
      <c r="Q78" s="127"/>
      <c r="R78" s="127"/>
      <c r="S78" s="129"/>
    </row>
    <row r="79" spans="1:19" ht="15.75" x14ac:dyDescent="0.25">
      <c r="A79" s="166"/>
      <c r="B79" s="167" t="s">
        <v>87</v>
      </c>
      <c r="C79" s="168"/>
      <c r="D79" s="168"/>
      <c r="E79" s="169"/>
      <c r="F79" s="168"/>
      <c r="G79" s="168"/>
      <c r="H79" s="169">
        <f>H65+H72</f>
        <v>22199</v>
      </c>
      <c r="I79" s="169"/>
      <c r="J79" s="169">
        <f>J65+J72</f>
        <v>93871.049999999988</v>
      </c>
      <c r="K79" s="169"/>
      <c r="L79" s="170"/>
      <c r="M79" s="169"/>
      <c r="N79" s="169"/>
      <c r="O79" s="169">
        <f>O65+O72</f>
        <v>0</v>
      </c>
      <c r="P79" s="170"/>
      <c r="Q79" s="170"/>
      <c r="R79" s="170"/>
      <c r="S79" s="171"/>
    </row>
    <row r="80" spans="1:19" ht="15.75" x14ac:dyDescent="0.25">
      <c r="A80" s="172"/>
      <c r="B80" s="173" t="s">
        <v>88</v>
      </c>
      <c r="C80" s="174"/>
      <c r="D80" s="174"/>
      <c r="E80" s="175"/>
      <c r="F80" s="174"/>
      <c r="G80" s="174"/>
      <c r="H80" s="175">
        <f>H66+H73</f>
        <v>2370</v>
      </c>
      <c r="I80" s="175"/>
      <c r="J80" s="175">
        <f>J66+J73</f>
        <v>3779.7</v>
      </c>
      <c r="K80" s="175"/>
      <c r="L80" s="176"/>
      <c r="M80" s="175"/>
      <c r="N80" s="175"/>
      <c r="O80" s="175">
        <f>O66+O73</f>
        <v>0</v>
      </c>
      <c r="P80" s="176"/>
      <c r="Q80" s="176"/>
      <c r="R80" s="176"/>
      <c r="S80" s="177"/>
    </row>
    <row r="81" spans="1:19" ht="16.5" thickBot="1" x14ac:dyDescent="0.3">
      <c r="A81" s="178"/>
      <c r="B81" s="179" t="s">
        <v>89</v>
      </c>
      <c r="C81" s="180"/>
      <c r="D81" s="180"/>
      <c r="E81" s="181"/>
      <c r="F81" s="180"/>
      <c r="G81" s="180"/>
      <c r="H81" s="181">
        <f>H67+H74</f>
        <v>5385</v>
      </c>
      <c r="I81" s="181"/>
      <c r="J81" s="181">
        <f>J67+J74</f>
        <v>28718.550000000003</v>
      </c>
      <c r="K81" s="181"/>
      <c r="L81" s="182"/>
      <c r="M81" s="181"/>
      <c r="N81" s="181"/>
      <c r="O81" s="181">
        <f>O67+O74</f>
        <v>0</v>
      </c>
      <c r="P81" s="182"/>
      <c r="Q81" s="182"/>
      <c r="R81" s="182"/>
      <c r="S81" s="183"/>
    </row>
    <row r="82" spans="1:19" ht="16.5" thickBot="1" x14ac:dyDescent="0.3">
      <c r="A82" s="115"/>
      <c r="B82" s="116" t="s">
        <v>86</v>
      </c>
      <c r="C82" s="117"/>
      <c r="D82" s="117"/>
      <c r="E82" s="118"/>
      <c r="F82" s="117"/>
      <c r="G82" s="117"/>
      <c r="H82" s="118">
        <f>SUM(H79:H81)</f>
        <v>29954</v>
      </c>
      <c r="I82" s="118"/>
      <c r="J82" s="118">
        <f>SUM(J79:J81)</f>
        <v>126369.29999999999</v>
      </c>
      <c r="K82" s="118"/>
      <c r="L82" s="119"/>
      <c r="M82" s="118"/>
      <c r="N82" s="118"/>
      <c r="O82" s="118">
        <f>SUM(O79:O81)</f>
        <v>0</v>
      </c>
      <c r="P82" s="119"/>
      <c r="Q82" s="119"/>
      <c r="R82" s="119"/>
      <c r="S82" s="120"/>
    </row>
  </sheetData>
  <mergeCells count="6">
    <mergeCell ref="B54:J54"/>
    <mergeCell ref="B5:J5"/>
    <mergeCell ref="K1:S1"/>
    <mergeCell ref="A1:J1"/>
    <mergeCell ref="B40:J40"/>
    <mergeCell ref="B46:J46"/>
  </mergeCells>
  <pageMargins left="0.7" right="0.7" top="0.75" bottom="0.75" header="0.3" footer="0.3"/>
  <pageSetup paperSize="9" orientation="portrait" horizontalDpi="429496729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226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227</v>
      </c>
      <c r="C6" s="44" t="s">
        <v>98</v>
      </c>
      <c r="D6" s="44" t="s">
        <v>228</v>
      </c>
      <c r="E6" s="70">
        <v>90</v>
      </c>
      <c r="F6" s="37" t="s">
        <v>113</v>
      </c>
      <c r="G6" s="71">
        <v>1</v>
      </c>
      <c r="H6" s="70">
        <f t="shared" ref="H6:H21" si="0">E6*G6</f>
        <v>90</v>
      </c>
      <c r="I6" s="102">
        <v>2.23</v>
      </c>
      <c r="J6" s="82">
        <f t="shared" ref="J6:J21" si="1">E6*I6</f>
        <v>200.7</v>
      </c>
      <c r="K6" s="84"/>
      <c r="L6" s="83">
        <v>9.5</v>
      </c>
      <c r="M6" s="50">
        <f t="shared" ref="M6:M21" si="2">ROUND(K6*L6/100,2)</f>
        <v>0</v>
      </c>
      <c r="N6" s="51">
        <f t="shared" ref="N6:N21" si="3">ROUND(K6,2)+ROUND(M6,2)</f>
        <v>0</v>
      </c>
      <c r="O6" s="89">
        <f t="shared" ref="O6:O2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229</v>
      </c>
      <c r="C7" s="44" t="s">
        <v>98</v>
      </c>
      <c r="D7" s="44" t="s">
        <v>131</v>
      </c>
      <c r="E7" s="70">
        <v>125</v>
      </c>
      <c r="F7" s="37" t="s">
        <v>113</v>
      </c>
      <c r="G7" s="71">
        <v>1</v>
      </c>
      <c r="H7" s="70">
        <f t="shared" si="0"/>
        <v>125</v>
      </c>
      <c r="I7" s="102">
        <v>0.63</v>
      </c>
      <c r="J7" s="82">
        <f t="shared" si="1"/>
        <v>78.75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230</v>
      </c>
      <c r="C8" s="44" t="s">
        <v>98</v>
      </c>
      <c r="D8" s="44" t="s">
        <v>177</v>
      </c>
      <c r="E8" s="70">
        <v>468</v>
      </c>
      <c r="F8" s="37" t="s">
        <v>113</v>
      </c>
      <c r="G8" s="71">
        <v>1</v>
      </c>
      <c r="H8" s="70">
        <f t="shared" si="0"/>
        <v>468</v>
      </c>
      <c r="I8" s="102">
        <v>2.63</v>
      </c>
      <c r="J8" s="82">
        <f t="shared" si="1"/>
        <v>1230.8399999999999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231</v>
      </c>
      <c r="C9" s="44" t="s">
        <v>98</v>
      </c>
      <c r="D9" s="44" t="s">
        <v>232</v>
      </c>
      <c r="E9" s="70">
        <v>24000</v>
      </c>
      <c r="F9" s="37" t="s">
        <v>113</v>
      </c>
      <c r="G9" s="71">
        <v>1</v>
      </c>
      <c r="H9" s="70">
        <f t="shared" si="0"/>
        <v>24000</v>
      </c>
      <c r="I9" s="102">
        <v>0.69</v>
      </c>
      <c r="J9" s="82">
        <f t="shared" si="1"/>
        <v>16560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233</v>
      </c>
      <c r="C10" s="44" t="s">
        <v>98</v>
      </c>
      <c r="D10" s="44" t="s">
        <v>232</v>
      </c>
      <c r="E10" s="70">
        <v>7500</v>
      </c>
      <c r="F10" s="37" t="s">
        <v>113</v>
      </c>
      <c r="G10" s="71">
        <v>1</v>
      </c>
      <c r="H10" s="70">
        <f t="shared" si="0"/>
        <v>7500</v>
      </c>
      <c r="I10" s="102">
        <v>0.69</v>
      </c>
      <c r="J10" s="82">
        <f t="shared" si="1"/>
        <v>5175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234</v>
      </c>
      <c r="C11" s="44" t="s">
        <v>98</v>
      </c>
      <c r="D11" s="44" t="s">
        <v>232</v>
      </c>
      <c r="E11" s="70">
        <v>12</v>
      </c>
      <c r="F11" s="37" t="s">
        <v>113</v>
      </c>
      <c r="G11" s="71">
        <v>1</v>
      </c>
      <c r="H11" s="70">
        <f t="shared" si="0"/>
        <v>12</v>
      </c>
      <c r="I11" s="102">
        <v>1.26</v>
      </c>
      <c r="J11" s="82">
        <f t="shared" si="1"/>
        <v>15.120000000000001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235</v>
      </c>
      <c r="C12" s="44" t="s">
        <v>98</v>
      </c>
      <c r="D12" s="44" t="s">
        <v>236</v>
      </c>
      <c r="E12" s="70">
        <v>75000</v>
      </c>
      <c r="F12" s="37" t="s">
        <v>100</v>
      </c>
      <c r="G12" s="71">
        <v>0.04</v>
      </c>
      <c r="H12" s="70">
        <f t="shared" si="0"/>
        <v>3000</v>
      </c>
      <c r="I12" s="102">
        <v>0.09</v>
      </c>
      <c r="J12" s="82">
        <f t="shared" si="1"/>
        <v>6750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237</v>
      </c>
      <c r="C13" s="44" t="s">
        <v>98</v>
      </c>
      <c r="D13" s="44" t="s">
        <v>238</v>
      </c>
      <c r="E13" s="70">
        <v>69</v>
      </c>
      <c r="F13" s="37" t="s">
        <v>113</v>
      </c>
      <c r="G13" s="71">
        <v>1</v>
      </c>
      <c r="H13" s="70">
        <f t="shared" si="0"/>
        <v>69</v>
      </c>
      <c r="I13" s="102">
        <v>0.63</v>
      </c>
      <c r="J13" s="82">
        <f t="shared" si="1"/>
        <v>43.47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239</v>
      </c>
      <c r="C14" s="44" t="s">
        <v>98</v>
      </c>
      <c r="D14" s="44" t="s">
        <v>232</v>
      </c>
      <c r="E14" s="70">
        <v>3</v>
      </c>
      <c r="F14" s="37" t="s">
        <v>113</v>
      </c>
      <c r="G14" s="71">
        <v>1</v>
      </c>
      <c r="H14" s="70">
        <f t="shared" si="0"/>
        <v>3</v>
      </c>
      <c r="I14" s="102">
        <v>1.37</v>
      </c>
      <c r="J14" s="82">
        <f t="shared" si="1"/>
        <v>4.1100000000000003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240</v>
      </c>
      <c r="C15" s="44" t="s">
        <v>98</v>
      </c>
      <c r="D15" s="44" t="s">
        <v>241</v>
      </c>
      <c r="E15" s="70">
        <v>17250</v>
      </c>
      <c r="F15" s="37" t="s">
        <v>100</v>
      </c>
      <c r="G15" s="71">
        <v>0.06</v>
      </c>
      <c r="H15" s="70">
        <f t="shared" si="0"/>
        <v>1035</v>
      </c>
      <c r="I15" s="102">
        <v>0.16</v>
      </c>
      <c r="J15" s="82">
        <f t="shared" si="1"/>
        <v>2760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240</v>
      </c>
      <c r="C16" s="44" t="s">
        <v>98</v>
      </c>
      <c r="D16" s="44" t="s">
        <v>242</v>
      </c>
      <c r="E16" s="70">
        <v>2535</v>
      </c>
      <c r="F16" s="37" t="s">
        <v>100</v>
      </c>
      <c r="G16" s="71">
        <v>0.12</v>
      </c>
      <c r="H16" s="70">
        <f t="shared" si="0"/>
        <v>304.2</v>
      </c>
      <c r="I16" s="102">
        <v>0.21</v>
      </c>
      <c r="J16" s="82">
        <f t="shared" si="1"/>
        <v>532.35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243</v>
      </c>
      <c r="C17" s="44" t="s">
        <v>98</v>
      </c>
      <c r="D17" s="44" t="s">
        <v>244</v>
      </c>
      <c r="E17" s="70">
        <v>37200</v>
      </c>
      <c r="F17" s="37" t="s">
        <v>100</v>
      </c>
      <c r="G17" s="71">
        <v>0.06</v>
      </c>
      <c r="H17" s="70">
        <f t="shared" si="0"/>
        <v>2232</v>
      </c>
      <c r="I17" s="102">
        <v>0.16</v>
      </c>
      <c r="J17" s="82">
        <f t="shared" si="1"/>
        <v>5952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243</v>
      </c>
      <c r="C18" s="44" t="s">
        <v>98</v>
      </c>
      <c r="D18" s="44" t="s">
        <v>245</v>
      </c>
      <c r="E18" s="70">
        <v>315</v>
      </c>
      <c r="F18" s="37" t="s">
        <v>100</v>
      </c>
      <c r="G18" s="71">
        <v>0.12</v>
      </c>
      <c r="H18" s="70">
        <f t="shared" si="0"/>
        <v>37.799999999999997</v>
      </c>
      <c r="I18" s="102">
        <v>0.21</v>
      </c>
      <c r="J18" s="82">
        <f t="shared" si="1"/>
        <v>66.149999999999991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246</v>
      </c>
      <c r="C19" s="44" t="s">
        <v>98</v>
      </c>
      <c r="D19" s="44" t="s">
        <v>247</v>
      </c>
      <c r="E19" s="70">
        <v>360</v>
      </c>
      <c r="F19" s="37" t="s">
        <v>100</v>
      </c>
      <c r="G19" s="71">
        <v>0.06</v>
      </c>
      <c r="H19" s="70">
        <f t="shared" si="0"/>
        <v>21.599999999999998</v>
      </c>
      <c r="I19" s="102">
        <v>0.16</v>
      </c>
      <c r="J19" s="82">
        <f t="shared" si="1"/>
        <v>57.6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248</v>
      </c>
      <c r="C20" s="44" t="s">
        <v>98</v>
      </c>
      <c r="D20" s="44" t="s">
        <v>247</v>
      </c>
      <c r="E20" s="70">
        <v>420</v>
      </c>
      <c r="F20" s="37" t="s">
        <v>100</v>
      </c>
      <c r="G20" s="71">
        <v>0.06</v>
      </c>
      <c r="H20" s="70">
        <f t="shared" si="0"/>
        <v>25.2</v>
      </c>
      <c r="I20" s="102">
        <v>0.18</v>
      </c>
      <c r="J20" s="82">
        <f t="shared" si="1"/>
        <v>75.599999999999994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249</v>
      </c>
      <c r="C21" s="44" t="s">
        <v>98</v>
      </c>
      <c r="D21" s="44" t="s">
        <v>250</v>
      </c>
      <c r="E21" s="70">
        <v>540</v>
      </c>
      <c r="F21" s="37" t="s">
        <v>100</v>
      </c>
      <c r="G21" s="71">
        <v>0.08</v>
      </c>
      <c r="H21" s="70">
        <f t="shared" si="0"/>
        <v>43.2</v>
      </c>
      <c r="I21" s="102">
        <v>0.19</v>
      </c>
      <c r="J21" s="82">
        <f t="shared" si="1"/>
        <v>102.6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x14ac:dyDescent="0.25">
      <c r="A22" s="75" t="str">
        <f>A5</f>
        <v>JK</v>
      </c>
      <c r="B22" s="58" t="s">
        <v>35</v>
      </c>
      <c r="C22" s="59"/>
      <c r="D22" s="59"/>
      <c r="E22" s="66">
        <f>SUM(E6:E21)</f>
        <v>165887</v>
      </c>
      <c r="F22" s="59"/>
      <c r="G22" s="59"/>
      <c r="H22" s="68">
        <f>SUM(H6:H21)</f>
        <v>38965.999999999993</v>
      </c>
      <c r="I22" s="81"/>
      <c r="J22" s="60">
        <f>SUM(J6:J21)</f>
        <v>39604.29</v>
      </c>
      <c r="K22" s="97"/>
      <c r="L22" s="98"/>
      <c r="M22" s="99"/>
      <c r="N22" s="99"/>
      <c r="O22" s="99">
        <f>SUM(O6:O21)</f>
        <v>0</v>
      </c>
      <c r="P22" s="91"/>
      <c r="Q22" s="91"/>
      <c r="R22" s="91"/>
      <c r="S22" s="91"/>
    </row>
    <row r="24" spans="1:19" ht="15.75" thickBot="1" x14ac:dyDescent="0.3">
      <c r="A24" s="80" t="s">
        <v>149</v>
      </c>
      <c r="B24" s="191" t="s">
        <v>251</v>
      </c>
      <c r="C24" s="191"/>
      <c r="D24" s="191"/>
      <c r="E24" s="191"/>
      <c r="F24" s="191"/>
      <c r="G24" s="191"/>
      <c r="H24" s="191"/>
      <c r="I24" s="191"/>
      <c r="J24" s="191"/>
      <c r="K24" s="56"/>
      <c r="L24" s="56"/>
      <c r="M24" s="56"/>
      <c r="N24" s="56"/>
      <c r="O24" s="56"/>
      <c r="P24" s="56"/>
      <c r="Q24" s="56"/>
      <c r="R24" s="56"/>
      <c r="S24" s="56"/>
    </row>
    <row r="25" spans="1:19" ht="15.75" thickBot="1" x14ac:dyDescent="0.3">
      <c r="A25" s="94"/>
      <c r="B25" s="90" t="s">
        <v>252</v>
      </c>
      <c r="C25" s="44" t="s">
        <v>98</v>
      </c>
      <c r="D25" s="44" t="s">
        <v>253</v>
      </c>
      <c r="E25" s="70">
        <v>1680</v>
      </c>
      <c r="F25" s="37" t="s">
        <v>100</v>
      </c>
      <c r="G25" s="71">
        <v>0.06</v>
      </c>
      <c r="H25" s="70">
        <f>E25*G25</f>
        <v>100.8</v>
      </c>
      <c r="I25" s="102">
        <v>0.47</v>
      </c>
      <c r="J25" s="82">
        <f>E25*I25</f>
        <v>789.59999999999991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254</v>
      </c>
      <c r="C26" s="44" t="s">
        <v>98</v>
      </c>
      <c r="D26" s="44" t="s">
        <v>247</v>
      </c>
      <c r="E26" s="70">
        <v>540</v>
      </c>
      <c r="F26" s="37" t="s">
        <v>100</v>
      </c>
      <c r="G26" s="71">
        <v>0.06</v>
      </c>
      <c r="H26" s="70">
        <f>E26*G26</f>
        <v>32.4</v>
      </c>
      <c r="I26" s="102">
        <v>0.16</v>
      </c>
      <c r="J26" s="82">
        <f>E26*I26</f>
        <v>86.4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255</v>
      </c>
      <c r="C27" s="44" t="s">
        <v>98</v>
      </c>
      <c r="D27" s="44" t="s">
        <v>244</v>
      </c>
      <c r="E27" s="70">
        <v>930</v>
      </c>
      <c r="F27" s="37" t="s">
        <v>100</v>
      </c>
      <c r="G27" s="71">
        <v>0.05</v>
      </c>
      <c r="H27" s="70">
        <f>E27*G27</f>
        <v>46.5</v>
      </c>
      <c r="I27" s="102">
        <v>0.42</v>
      </c>
      <c r="J27" s="82">
        <f>E27*I27</f>
        <v>390.59999999999997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A24</f>
        <v>IK</v>
      </c>
      <c r="B28" s="58" t="s">
        <v>35</v>
      </c>
      <c r="C28" s="59"/>
      <c r="D28" s="59"/>
      <c r="E28" s="66">
        <f>SUM(E25:E27)</f>
        <v>3150</v>
      </c>
      <c r="F28" s="59"/>
      <c r="G28" s="59"/>
      <c r="H28" s="68">
        <f>SUM(H25:H27)</f>
        <v>179.7</v>
      </c>
      <c r="I28" s="81"/>
      <c r="J28" s="60">
        <f>SUM(J25:J27)</f>
        <v>1266.5999999999999</v>
      </c>
      <c r="K28" s="97"/>
      <c r="L28" s="98"/>
      <c r="M28" s="99"/>
      <c r="N28" s="99"/>
      <c r="O28" s="99">
        <f>SUM(O25:O27)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39145.69999999999</v>
      </c>
      <c r="I31" s="67"/>
      <c r="J31" s="67">
        <f>SUMIF($B4:$B30,"Skupaj za sklop:",J4:J30)</f>
        <v>40870.89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38965.999999999993</v>
      </c>
      <c r="I35" s="133"/>
      <c r="J35" s="133">
        <f>SUMIFS(J4:J30,$A4:$A30,"JK",$B4:$B30,"Skupaj za sklop:")</f>
        <v>39604.29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38965.999999999993</v>
      </c>
      <c r="I38" s="106"/>
      <c r="J38" s="106">
        <f>SUM(J35:J37)</f>
        <v>39604.29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179.7</v>
      </c>
      <c r="I42" s="151"/>
      <c r="J42" s="151">
        <f>SUMIFS(J4:J30,$A4:$A30,"IK",$B4:$B30,"Skupaj za sklop:")</f>
        <v>1266.5999999999999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179.7</v>
      </c>
      <c r="I45" s="112"/>
      <c r="J45" s="112">
        <f>SUM(J42:J44)</f>
        <v>1266.5999999999999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39145.69999999999</v>
      </c>
      <c r="I49" s="169"/>
      <c r="J49" s="169">
        <f>J35+J42</f>
        <v>40870.89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39145.69999999999</v>
      </c>
      <c r="I52" s="118"/>
      <c r="J52" s="118">
        <f>SUM(J49:J51)</f>
        <v>40870.89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4:J24"/>
  </mergeCells>
  <pageMargins left="0.7" right="0.7" top="0.75" bottom="0.75" header="0.3" footer="0.3"/>
  <pageSetup paperSize="9" orientation="portrait" horizontalDpi="429496729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256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257</v>
      </c>
      <c r="C6" s="44" t="s">
        <v>98</v>
      </c>
      <c r="D6" s="44" t="s">
        <v>258</v>
      </c>
      <c r="E6" s="70">
        <v>367</v>
      </c>
      <c r="F6" s="37" t="s">
        <v>113</v>
      </c>
      <c r="G6" s="71">
        <v>1</v>
      </c>
      <c r="H6" s="70">
        <f t="shared" ref="H6:H22" si="0">E6*G6</f>
        <v>367</v>
      </c>
      <c r="I6" s="102">
        <v>1.63</v>
      </c>
      <c r="J6" s="82">
        <f t="shared" ref="J6:J22" si="1">E6*I6</f>
        <v>598.20999999999992</v>
      </c>
      <c r="K6" s="84"/>
      <c r="L6" s="83">
        <v>9.5</v>
      </c>
      <c r="M6" s="50">
        <f t="shared" ref="M6:M22" si="2">ROUND(K6*L6/100,2)</f>
        <v>0</v>
      </c>
      <c r="N6" s="51">
        <f t="shared" ref="N6:N22" si="3">ROUND(K6,2)+ROUND(M6,2)</f>
        <v>0</v>
      </c>
      <c r="O6" s="89">
        <f t="shared" ref="O6:O2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259</v>
      </c>
      <c r="C7" s="44" t="s">
        <v>98</v>
      </c>
      <c r="D7" s="44" t="s">
        <v>260</v>
      </c>
      <c r="E7" s="70">
        <v>250</v>
      </c>
      <c r="F7" s="37" t="s">
        <v>113</v>
      </c>
      <c r="G7" s="71">
        <v>1</v>
      </c>
      <c r="H7" s="70">
        <f t="shared" si="0"/>
        <v>250</v>
      </c>
      <c r="I7" s="102">
        <v>1.51</v>
      </c>
      <c r="J7" s="82">
        <f t="shared" si="1"/>
        <v>377.5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261</v>
      </c>
      <c r="C8" s="44" t="s">
        <v>98</v>
      </c>
      <c r="D8" s="44" t="s">
        <v>131</v>
      </c>
      <c r="E8" s="70">
        <v>1023</v>
      </c>
      <c r="F8" s="37" t="s">
        <v>113</v>
      </c>
      <c r="G8" s="71">
        <v>1</v>
      </c>
      <c r="H8" s="70">
        <f t="shared" si="0"/>
        <v>1023</v>
      </c>
      <c r="I8" s="102">
        <v>0.68</v>
      </c>
      <c r="J8" s="82">
        <f t="shared" si="1"/>
        <v>695.6400000000001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262</v>
      </c>
      <c r="C9" s="44" t="s">
        <v>98</v>
      </c>
      <c r="D9" s="44" t="s">
        <v>263</v>
      </c>
      <c r="E9" s="70">
        <v>945</v>
      </c>
      <c r="F9" s="37" t="s">
        <v>113</v>
      </c>
      <c r="G9" s="71">
        <v>1</v>
      </c>
      <c r="H9" s="70">
        <f t="shared" si="0"/>
        <v>945</v>
      </c>
      <c r="I9" s="102">
        <v>0.82</v>
      </c>
      <c r="J9" s="82">
        <f t="shared" si="1"/>
        <v>774.9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264</v>
      </c>
      <c r="C10" s="44" t="s">
        <v>98</v>
      </c>
      <c r="D10" s="44" t="s">
        <v>263</v>
      </c>
      <c r="E10" s="70">
        <v>231</v>
      </c>
      <c r="F10" s="37" t="s">
        <v>113</v>
      </c>
      <c r="G10" s="71">
        <v>1</v>
      </c>
      <c r="H10" s="70">
        <f t="shared" si="0"/>
        <v>231</v>
      </c>
      <c r="I10" s="102">
        <v>1.27</v>
      </c>
      <c r="J10" s="82">
        <f t="shared" si="1"/>
        <v>293.37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264</v>
      </c>
      <c r="C11" s="44" t="s">
        <v>98</v>
      </c>
      <c r="D11" s="44" t="s">
        <v>265</v>
      </c>
      <c r="E11" s="70">
        <v>54</v>
      </c>
      <c r="F11" s="37" t="s">
        <v>113</v>
      </c>
      <c r="G11" s="71">
        <v>1</v>
      </c>
      <c r="H11" s="70">
        <f t="shared" si="0"/>
        <v>54</v>
      </c>
      <c r="I11" s="102">
        <v>8.74</v>
      </c>
      <c r="J11" s="82">
        <f t="shared" si="1"/>
        <v>471.96000000000004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266</v>
      </c>
      <c r="C12" s="44" t="s">
        <v>98</v>
      </c>
      <c r="D12" s="44" t="s">
        <v>258</v>
      </c>
      <c r="E12" s="70">
        <v>120</v>
      </c>
      <c r="F12" s="37" t="s">
        <v>113</v>
      </c>
      <c r="G12" s="71">
        <v>1</v>
      </c>
      <c r="H12" s="70">
        <f t="shared" si="0"/>
        <v>120</v>
      </c>
      <c r="I12" s="102">
        <v>0.81</v>
      </c>
      <c r="J12" s="82">
        <f t="shared" si="1"/>
        <v>97.2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267</v>
      </c>
      <c r="C13" s="44" t="s">
        <v>98</v>
      </c>
      <c r="D13" s="44" t="s">
        <v>174</v>
      </c>
      <c r="E13" s="70">
        <v>315</v>
      </c>
      <c r="F13" s="37" t="s">
        <v>113</v>
      </c>
      <c r="G13" s="71">
        <v>1</v>
      </c>
      <c r="H13" s="70">
        <f t="shared" si="0"/>
        <v>315</v>
      </c>
      <c r="I13" s="102">
        <v>1.76</v>
      </c>
      <c r="J13" s="82">
        <f t="shared" si="1"/>
        <v>554.4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268</v>
      </c>
      <c r="C14" s="44" t="s">
        <v>98</v>
      </c>
      <c r="D14" s="44" t="s">
        <v>174</v>
      </c>
      <c r="E14" s="70">
        <v>800</v>
      </c>
      <c r="F14" s="37" t="s">
        <v>113</v>
      </c>
      <c r="G14" s="71">
        <v>1</v>
      </c>
      <c r="H14" s="70">
        <f t="shared" si="0"/>
        <v>800</v>
      </c>
      <c r="I14" s="102">
        <v>10</v>
      </c>
      <c r="J14" s="82">
        <f t="shared" si="1"/>
        <v>8000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269</v>
      </c>
      <c r="C15" s="44" t="s">
        <v>98</v>
      </c>
      <c r="D15" s="44" t="s">
        <v>270</v>
      </c>
      <c r="E15" s="70">
        <v>180</v>
      </c>
      <c r="F15" s="37" t="s">
        <v>113</v>
      </c>
      <c r="G15" s="71">
        <v>1</v>
      </c>
      <c r="H15" s="70">
        <f t="shared" si="0"/>
        <v>180</v>
      </c>
      <c r="I15" s="102">
        <v>0.62</v>
      </c>
      <c r="J15" s="82">
        <f t="shared" si="1"/>
        <v>111.6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271</v>
      </c>
      <c r="C16" s="44" t="s">
        <v>98</v>
      </c>
      <c r="D16" s="44" t="s">
        <v>270</v>
      </c>
      <c r="E16" s="70">
        <v>595</v>
      </c>
      <c r="F16" s="37" t="s">
        <v>113</v>
      </c>
      <c r="G16" s="71">
        <v>1</v>
      </c>
      <c r="H16" s="70">
        <f t="shared" si="0"/>
        <v>595</v>
      </c>
      <c r="I16" s="102">
        <v>0.7</v>
      </c>
      <c r="J16" s="82">
        <f t="shared" si="1"/>
        <v>416.5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272</v>
      </c>
      <c r="C17" s="44" t="s">
        <v>98</v>
      </c>
      <c r="D17" s="44" t="s">
        <v>273</v>
      </c>
      <c r="E17" s="70">
        <v>558</v>
      </c>
      <c r="F17" s="37" t="s">
        <v>113</v>
      </c>
      <c r="G17" s="71">
        <v>1</v>
      </c>
      <c r="H17" s="70">
        <f t="shared" si="0"/>
        <v>558</v>
      </c>
      <c r="I17" s="102">
        <v>0.82</v>
      </c>
      <c r="J17" s="82">
        <f t="shared" si="1"/>
        <v>457.55999999999995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274</v>
      </c>
      <c r="C18" s="44" t="s">
        <v>98</v>
      </c>
      <c r="D18" s="44" t="s">
        <v>270</v>
      </c>
      <c r="E18" s="70">
        <v>150</v>
      </c>
      <c r="F18" s="37" t="s">
        <v>113</v>
      </c>
      <c r="G18" s="71">
        <v>1</v>
      </c>
      <c r="H18" s="70">
        <f t="shared" si="0"/>
        <v>150</v>
      </c>
      <c r="I18" s="102">
        <v>0.46</v>
      </c>
      <c r="J18" s="82">
        <f t="shared" si="1"/>
        <v>69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275</v>
      </c>
      <c r="C19" s="44" t="s">
        <v>98</v>
      </c>
      <c r="D19" s="44" t="s">
        <v>270</v>
      </c>
      <c r="E19" s="70">
        <v>462</v>
      </c>
      <c r="F19" s="37" t="s">
        <v>113</v>
      </c>
      <c r="G19" s="71">
        <v>1</v>
      </c>
      <c r="H19" s="70">
        <f t="shared" si="0"/>
        <v>462</v>
      </c>
      <c r="I19" s="102">
        <v>0.45</v>
      </c>
      <c r="J19" s="82">
        <f t="shared" si="1"/>
        <v>207.9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275</v>
      </c>
      <c r="C20" s="44" t="s">
        <v>98</v>
      </c>
      <c r="D20" s="44" t="s">
        <v>174</v>
      </c>
      <c r="E20" s="70">
        <v>210</v>
      </c>
      <c r="F20" s="37" t="s">
        <v>113</v>
      </c>
      <c r="G20" s="71">
        <v>1</v>
      </c>
      <c r="H20" s="70">
        <f t="shared" si="0"/>
        <v>210</v>
      </c>
      <c r="I20" s="102">
        <v>4.29</v>
      </c>
      <c r="J20" s="82">
        <f t="shared" si="1"/>
        <v>900.9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276</v>
      </c>
      <c r="C21" s="44" t="s">
        <v>98</v>
      </c>
      <c r="D21" s="44" t="s">
        <v>166</v>
      </c>
      <c r="E21" s="70">
        <v>585</v>
      </c>
      <c r="F21" s="37" t="s">
        <v>113</v>
      </c>
      <c r="G21" s="71">
        <v>1</v>
      </c>
      <c r="H21" s="70">
        <f t="shared" si="0"/>
        <v>585</v>
      </c>
      <c r="I21" s="102">
        <v>8.6199999999999992</v>
      </c>
      <c r="J21" s="82">
        <f t="shared" si="1"/>
        <v>5042.7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277</v>
      </c>
      <c r="C22" s="44" t="s">
        <v>98</v>
      </c>
      <c r="D22" s="44" t="s">
        <v>278</v>
      </c>
      <c r="E22" s="70">
        <v>36</v>
      </c>
      <c r="F22" s="37" t="s">
        <v>113</v>
      </c>
      <c r="G22" s="71">
        <v>1</v>
      </c>
      <c r="H22" s="70">
        <f t="shared" si="0"/>
        <v>36</v>
      </c>
      <c r="I22" s="102">
        <v>2.15</v>
      </c>
      <c r="J22" s="82">
        <f t="shared" si="1"/>
        <v>77.399999999999991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x14ac:dyDescent="0.25">
      <c r="A23" s="75" t="str">
        <f>A5</f>
        <v>JK</v>
      </c>
      <c r="B23" s="58" t="s">
        <v>35</v>
      </c>
      <c r="C23" s="59"/>
      <c r="D23" s="59"/>
      <c r="E23" s="66">
        <f>SUM(E6:E22)</f>
        <v>6881</v>
      </c>
      <c r="F23" s="59"/>
      <c r="G23" s="59"/>
      <c r="H23" s="68">
        <f>SUM(H6:H22)</f>
        <v>6881</v>
      </c>
      <c r="I23" s="81"/>
      <c r="J23" s="60">
        <f>SUM(J6:J22)</f>
        <v>19146.740000000002</v>
      </c>
      <c r="K23" s="97"/>
      <c r="L23" s="98"/>
      <c r="M23" s="99"/>
      <c r="N23" s="99"/>
      <c r="O23" s="99">
        <f>SUM(O6:O22)</f>
        <v>0</v>
      </c>
      <c r="P23" s="91"/>
      <c r="Q23" s="91"/>
      <c r="R23" s="91"/>
      <c r="S23" s="91"/>
    </row>
    <row r="25" spans="1:19" ht="15.75" thickBot="1" x14ac:dyDescent="0.3">
      <c r="A25" s="80" t="s">
        <v>149</v>
      </c>
      <c r="B25" s="191" t="s">
        <v>279</v>
      </c>
      <c r="C25" s="191"/>
      <c r="D25" s="191"/>
      <c r="E25" s="191"/>
      <c r="F25" s="191"/>
      <c r="G25" s="191"/>
      <c r="H25" s="191"/>
      <c r="I25" s="191"/>
      <c r="J25" s="191"/>
      <c r="K25" s="56"/>
      <c r="L25" s="56"/>
      <c r="M25" s="56"/>
      <c r="N25" s="56"/>
      <c r="O25" s="56"/>
      <c r="P25" s="56"/>
      <c r="Q25" s="56"/>
      <c r="R25" s="56"/>
      <c r="S25" s="56"/>
    </row>
    <row r="26" spans="1:19" ht="15.75" thickBot="1" x14ac:dyDescent="0.3">
      <c r="A26" s="94"/>
      <c r="B26" s="90" t="s">
        <v>280</v>
      </c>
      <c r="C26" s="44" t="s">
        <v>98</v>
      </c>
      <c r="D26" s="44" t="s">
        <v>281</v>
      </c>
      <c r="E26" s="70">
        <v>270</v>
      </c>
      <c r="F26" s="37" t="s">
        <v>113</v>
      </c>
      <c r="G26" s="71">
        <v>1</v>
      </c>
      <c r="H26" s="70">
        <f>E26*G26</f>
        <v>270</v>
      </c>
      <c r="I26" s="102">
        <v>1.26</v>
      </c>
      <c r="J26" s="82">
        <f>E26*I26</f>
        <v>340.2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282</v>
      </c>
      <c r="C27" s="44" t="s">
        <v>98</v>
      </c>
      <c r="D27" s="44" t="s">
        <v>177</v>
      </c>
      <c r="E27" s="70">
        <v>150</v>
      </c>
      <c r="F27" s="37" t="s">
        <v>113</v>
      </c>
      <c r="G27" s="71">
        <v>1</v>
      </c>
      <c r="H27" s="70">
        <f>E27*G27</f>
        <v>150</v>
      </c>
      <c r="I27" s="102">
        <v>0.46</v>
      </c>
      <c r="J27" s="82">
        <f>E27*I27</f>
        <v>69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A25</f>
        <v>IK</v>
      </c>
      <c r="B28" s="58" t="s">
        <v>35</v>
      </c>
      <c r="C28" s="59"/>
      <c r="D28" s="59"/>
      <c r="E28" s="66">
        <f>SUM(E26:E27)</f>
        <v>420</v>
      </c>
      <c r="F28" s="59"/>
      <c r="G28" s="59"/>
      <c r="H28" s="68">
        <f>SUM(H26:H27)</f>
        <v>420</v>
      </c>
      <c r="I28" s="81"/>
      <c r="J28" s="60">
        <f>SUM(J26:J27)</f>
        <v>409.2</v>
      </c>
      <c r="K28" s="97"/>
      <c r="L28" s="98"/>
      <c r="M28" s="99"/>
      <c r="N28" s="99"/>
      <c r="O28" s="99">
        <f>SUM(O26:O27)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7301</v>
      </c>
      <c r="I31" s="67"/>
      <c r="J31" s="67">
        <f>SUMIF($B4:$B30,"Skupaj za sklop:",J4:J30)</f>
        <v>19555.940000000002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6881</v>
      </c>
      <c r="I35" s="133"/>
      <c r="J35" s="133">
        <f>SUMIFS(J4:J30,$A4:$A30,"JK",$B4:$B30,"Skupaj za sklop:")</f>
        <v>19146.740000000002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6881</v>
      </c>
      <c r="I38" s="106"/>
      <c r="J38" s="106">
        <f>SUM(J35:J37)</f>
        <v>19146.740000000002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420</v>
      </c>
      <c r="I42" s="151"/>
      <c r="J42" s="151">
        <f>SUMIFS(J4:J30,$A4:$A30,"IK",$B4:$B30,"Skupaj za sklop:")</f>
        <v>409.2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420</v>
      </c>
      <c r="I45" s="112"/>
      <c r="J45" s="112">
        <f>SUM(J42:J44)</f>
        <v>409.2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7301</v>
      </c>
      <c r="I49" s="169"/>
      <c r="J49" s="169">
        <f>J35+J42</f>
        <v>19555.940000000002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7301</v>
      </c>
      <c r="I52" s="118"/>
      <c r="J52" s="118">
        <f>SUM(J49:J51)</f>
        <v>19555.940000000002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5:J25"/>
  </mergeCells>
  <pageMargins left="0.7" right="0.7" top="0.75" bottom="0.75" header="0.3" footer="0.3"/>
  <pageSetup paperSize="9" orientation="portrait" horizontalDpi="429496729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283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284</v>
      </c>
      <c r="C6" s="44" t="s">
        <v>98</v>
      </c>
      <c r="D6" s="44" t="s">
        <v>177</v>
      </c>
      <c r="E6" s="70">
        <v>540</v>
      </c>
      <c r="F6" s="37" t="s">
        <v>113</v>
      </c>
      <c r="G6" s="71">
        <v>1</v>
      </c>
      <c r="H6" s="70">
        <f t="shared" ref="H6:H14" si="0">E6*G6</f>
        <v>540</v>
      </c>
      <c r="I6" s="102">
        <v>0.86</v>
      </c>
      <c r="J6" s="82">
        <f t="shared" ref="J6:J14" si="1">E6*I6</f>
        <v>464.4</v>
      </c>
      <c r="K6" s="84"/>
      <c r="L6" s="83">
        <v>9.5</v>
      </c>
      <c r="M6" s="50">
        <f t="shared" ref="M6:M14" si="2">ROUND(K6*L6/100,2)</f>
        <v>0</v>
      </c>
      <c r="N6" s="51">
        <f t="shared" ref="N6:N14" si="3">ROUND(K6,2)+ROUND(M6,2)</f>
        <v>0</v>
      </c>
      <c r="O6" s="89">
        <f t="shared" ref="O6:O14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285</v>
      </c>
      <c r="C7" s="44" t="s">
        <v>98</v>
      </c>
      <c r="D7" s="44" t="s">
        <v>177</v>
      </c>
      <c r="E7" s="70">
        <v>150</v>
      </c>
      <c r="F7" s="37" t="s">
        <v>113</v>
      </c>
      <c r="G7" s="71">
        <v>1</v>
      </c>
      <c r="H7" s="70">
        <f t="shared" si="0"/>
        <v>150</v>
      </c>
      <c r="I7" s="102">
        <v>1.08</v>
      </c>
      <c r="J7" s="82">
        <f t="shared" si="1"/>
        <v>162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286</v>
      </c>
      <c r="C8" s="44" t="s">
        <v>98</v>
      </c>
      <c r="D8" s="44" t="s">
        <v>131</v>
      </c>
      <c r="E8" s="70">
        <v>57</v>
      </c>
      <c r="F8" s="37" t="s">
        <v>113</v>
      </c>
      <c r="G8" s="71">
        <v>1</v>
      </c>
      <c r="H8" s="70">
        <f t="shared" si="0"/>
        <v>57</v>
      </c>
      <c r="I8" s="102">
        <v>0.56999999999999995</v>
      </c>
      <c r="J8" s="82">
        <f t="shared" si="1"/>
        <v>32.489999999999995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287</v>
      </c>
      <c r="C9" s="44" t="s">
        <v>98</v>
      </c>
      <c r="D9" s="44" t="s">
        <v>177</v>
      </c>
      <c r="E9" s="70">
        <v>210</v>
      </c>
      <c r="F9" s="37" t="s">
        <v>113</v>
      </c>
      <c r="G9" s="71">
        <v>1</v>
      </c>
      <c r="H9" s="70">
        <f t="shared" si="0"/>
        <v>210</v>
      </c>
      <c r="I9" s="102">
        <v>0.66</v>
      </c>
      <c r="J9" s="82">
        <f t="shared" si="1"/>
        <v>138.6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288</v>
      </c>
      <c r="C10" s="44" t="s">
        <v>98</v>
      </c>
      <c r="D10" s="44" t="s">
        <v>177</v>
      </c>
      <c r="E10" s="70">
        <v>5970</v>
      </c>
      <c r="F10" s="37" t="s">
        <v>113</v>
      </c>
      <c r="G10" s="71">
        <v>1</v>
      </c>
      <c r="H10" s="70">
        <f t="shared" si="0"/>
        <v>5970</v>
      </c>
      <c r="I10" s="102">
        <v>0.44</v>
      </c>
      <c r="J10" s="82">
        <f t="shared" si="1"/>
        <v>2626.8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289</v>
      </c>
      <c r="C11" s="44" t="s">
        <v>98</v>
      </c>
      <c r="D11" s="44" t="s">
        <v>290</v>
      </c>
      <c r="E11" s="70">
        <v>180</v>
      </c>
      <c r="F11" s="37" t="s">
        <v>113</v>
      </c>
      <c r="G11" s="71">
        <v>1</v>
      </c>
      <c r="H11" s="70">
        <f t="shared" si="0"/>
        <v>180</v>
      </c>
      <c r="I11" s="102">
        <v>1.71</v>
      </c>
      <c r="J11" s="82">
        <f t="shared" si="1"/>
        <v>307.8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291</v>
      </c>
      <c r="C12" s="44" t="s">
        <v>98</v>
      </c>
      <c r="D12" s="44" t="s">
        <v>177</v>
      </c>
      <c r="E12" s="70">
        <v>990</v>
      </c>
      <c r="F12" s="37" t="s">
        <v>113</v>
      </c>
      <c r="G12" s="71">
        <v>1</v>
      </c>
      <c r="H12" s="70">
        <f t="shared" si="0"/>
        <v>990</v>
      </c>
      <c r="I12" s="102">
        <v>0.65</v>
      </c>
      <c r="J12" s="82">
        <f t="shared" si="1"/>
        <v>643.5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292</v>
      </c>
      <c r="C13" s="44" t="s">
        <v>98</v>
      </c>
      <c r="D13" s="44" t="s">
        <v>290</v>
      </c>
      <c r="E13" s="70">
        <v>1500</v>
      </c>
      <c r="F13" s="37" t="s">
        <v>113</v>
      </c>
      <c r="G13" s="71">
        <v>1</v>
      </c>
      <c r="H13" s="70">
        <f t="shared" si="0"/>
        <v>1500</v>
      </c>
      <c r="I13" s="102">
        <v>0.66</v>
      </c>
      <c r="J13" s="82">
        <f t="shared" si="1"/>
        <v>990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293</v>
      </c>
      <c r="C14" s="44" t="s">
        <v>98</v>
      </c>
      <c r="D14" s="44" t="s">
        <v>294</v>
      </c>
      <c r="E14" s="70">
        <v>90</v>
      </c>
      <c r="F14" s="37" t="s">
        <v>113</v>
      </c>
      <c r="G14" s="71">
        <v>1</v>
      </c>
      <c r="H14" s="70">
        <f t="shared" si="0"/>
        <v>90</v>
      </c>
      <c r="I14" s="102">
        <v>1.32</v>
      </c>
      <c r="J14" s="82">
        <f t="shared" si="1"/>
        <v>118.80000000000001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x14ac:dyDescent="0.25">
      <c r="A15" s="75" t="str">
        <f>A5</f>
        <v>JK</v>
      </c>
      <c r="B15" s="58" t="s">
        <v>35</v>
      </c>
      <c r="C15" s="59"/>
      <c r="D15" s="59"/>
      <c r="E15" s="66">
        <f>SUM(E6:E14)</f>
        <v>9687</v>
      </c>
      <c r="F15" s="59"/>
      <c r="G15" s="59"/>
      <c r="H15" s="68">
        <f>SUM(H6:H14)</f>
        <v>9687</v>
      </c>
      <c r="I15" s="81"/>
      <c r="J15" s="60">
        <f>SUM(J6:J14)</f>
        <v>5484.39</v>
      </c>
      <c r="K15" s="97"/>
      <c r="L15" s="98"/>
      <c r="M15" s="99"/>
      <c r="N15" s="99"/>
      <c r="O15" s="99">
        <f>SUM(O6:O14)</f>
        <v>0</v>
      </c>
      <c r="P15" s="91"/>
      <c r="Q15" s="91"/>
      <c r="R15" s="91"/>
      <c r="S15" s="91"/>
    </row>
    <row r="17" spans="1:19" ht="15.75" thickBot="1" x14ac:dyDescent="0.3">
      <c r="A17" s="80" t="s">
        <v>149</v>
      </c>
      <c r="B17" s="191" t="s">
        <v>295</v>
      </c>
      <c r="C17" s="191"/>
      <c r="D17" s="191"/>
      <c r="E17" s="191"/>
      <c r="F17" s="191"/>
      <c r="G17" s="191"/>
      <c r="H17" s="191"/>
      <c r="I17" s="191"/>
      <c r="J17" s="191"/>
      <c r="K17" s="56"/>
      <c r="L17" s="56"/>
      <c r="M17" s="56"/>
      <c r="N17" s="56"/>
      <c r="O17" s="56"/>
      <c r="P17" s="56"/>
      <c r="Q17" s="56"/>
      <c r="R17" s="56"/>
      <c r="S17" s="56"/>
    </row>
    <row r="18" spans="1:19" ht="15.75" thickBot="1" x14ac:dyDescent="0.3">
      <c r="A18" s="94"/>
      <c r="B18" s="90" t="s">
        <v>296</v>
      </c>
      <c r="C18" s="44" t="s">
        <v>98</v>
      </c>
      <c r="D18" s="44" t="s">
        <v>297</v>
      </c>
      <c r="E18" s="70">
        <v>60</v>
      </c>
      <c r="F18" s="37" t="s">
        <v>113</v>
      </c>
      <c r="G18" s="71">
        <v>1</v>
      </c>
      <c r="H18" s="70">
        <f>E18*G18</f>
        <v>60</v>
      </c>
      <c r="I18" s="102">
        <v>0.85</v>
      </c>
      <c r="J18" s="82">
        <f>E18*I18</f>
        <v>51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x14ac:dyDescent="0.25">
      <c r="A19" s="75" t="str">
        <f>A17</f>
        <v>IK</v>
      </c>
      <c r="B19" s="58" t="s">
        <v>35</v>
      </c>
      <c r="C19" s="59"/>
      <c r="D19" s="59"/>
      <c r="E19" s="66">
        <f>SUM(E18:E18)</f>
        <v>60</v>
      </c>
      <c r="F19" s="59"/>
      <c r="G19" s="59"/>
      <c r="H19" s="68">
        <f>SUM(H18:H18)</f>
        <v>60</v>
      </c>
      <c r="I19" s="81"/>
      <c r="J19" s="60">
        <f>SUM(J18:J18)</f>
        <v>51</v>
      </c>
      <c r="K19" s="97"/>
      <c r="L19" s="98"/>
      <c r="M19" s="99"/>
      <c r="N19" s="99"/>
      <c r="O19" s="99">
        <f>SUM(O18:O18)</f>
        <v>0</v>
      </c>
      <c r="P19" s="91"/>
      <c r="Q19" s="91"/>
      <c r="R19" s="91"/>
      <c r="S19" s="91"/>
    </row>
    <row r="21" spans="1:19" ht="15.75" thickBot="1" x14ac:dyDescent="0.3"/>
    <row r="22" spans="1:19" ht="15.75" thickBot="1" x14ac:dyDescent="0.3">
      <c r="A22" s="61"/>
      <c r="B22" s="74" t="s">
        <v>34</v>
      </c>
      <c r="C22" s="63"/>
      <c r="D22" s="63"/>
      <c r="E22" s="67"/>
      <c r="F22" s="63"/>
      <c r="G22" s="63"/>
      <c r="H22" s="67">
        <f>SUMIF($B4:$B21,"Skupaj za sklop:",H4:H21)</f>
        <v>9747</v>
      </c>
      <c r="I22" s="67"/>
      <c r="J22" s="67">
        <f>SUMIF($B4:$B21,"Skupaj za sklop:",J4:J21)</f>
        <v>5535.39</v>
      </c>
      <c r="K22" s="100"/>
      <c r="L22" s="101"/>
      <c r="M22" s="100"/>
      <c r="N22" s="100"/>
      <c r="O22" s="100">
        <f>SUMIF($B4:$B21,"Skupaj za sklop:",O4:O21)</f>
        <v>0</v>
      </c>
      <c r="P22" s="62"/>
      <c r="Q22" s="62"/>
      <c r="R22" s="62"/>
      <c r="S22" s="69"/>
    </row>
    <row r="24" spans="1:19" ht="15.75" thickBot="1" x14ac:dyDescent="0.3"/>
    <row r="25" spans="1:19" ht="21.75" thickBot="1" x14ac:dyDescent="0.4">
      <c r="A25" s="123" t="s">
        <v>74</v>
      </c>
      <c r="B25" s="121"/>
      <c r="C25" s="122"/>
      <c r="D25" s="122"/>
      <c r="E25" s="122"/>
      <c r="F25" s="122"/>
      <c r="G25" s="122"/>
      <c r="H25" s="122"/>
      <c r="I25" s="122"/>
      <c r="J25" s="122"/>
      <c r="K25" s="121"/>
      <c r="L25" s="121"/>
      <c r="M25" s="121"/>
      <c r="N25" s="121"/>
      <c r="O25" s="121"/>
      <c r="P25" s="121"/>
      <c r="Q25" s="121"/>
      <c r="R25" s="121"/>
      <c r="S25" s="124"/>
    </row>
    <row r="26" spans="1:19" ht="15.75" x14ac:dyDescent="0.25">
      <c r="A26" s="130"/>
      <c r="B26" s="131" t="s">
        <v>79</v>
      </c>
      <c r="C26" s="132"/>
      <c r="D26" s="132"/>
      <c r="E26" s="133"/>
      <c r="F26" s="132"/>
      <c r="G26" s="132"/>
      <c r="H26" s="133">
        <f>SUMIFS(H4:H21,$A4:$A21,"JK",$B4:$B21,"Skupaj za sklop:")</f>
        <v>9687</v>
      </c>
      <c r="I26" s="133"/>
      <c r="J26" s="133">
        <f>SUMIFS(J4:J21,$A4:$A21,"JK",$B4:$B21,"Skupaj za sklop:")</f>
        <v>5484.39</v>
      </c>
      <c r="K26" s="133"/>
      <c r="L26" s="134"/>
      <c r="M26" s="133"/>
      <c r="N26" s="133"/>
      <c r="O26" s="133">
        <f>SUMIFS(O4:O21,$A4:$A21,"JK",$B4:$B21,"Skupaj za sklop:")</f>
        <v>0</v>
      </c>
      <c r="P26" s="134"/>
      <c r="Q26" s="134"/>
      <c r="R26" s="134"/>
      <c r="S26" s="135"/>
    </row>
    <row r="27" spans="1:19" ht="15.75" x14ac:dyDescent="0.25">
      <c r="A27" s="136"/>
      <c r="B27" s="137" t="s">
        <v>80</v>
      </c>
      <c r="C27" s="138"/>
      <c r="D27" s="138"/>
      <c r="E27" s="139"/>
      <c r="F27" s="138"/>
      <c r="G27" s="138"/>
      <c r="H27" s="139">
        <f>SUMIFS(H4:H21,$A4:$A21,"JE",$B4:$B21,"Skupaj za sklop:")</f>
        <v>0</v>
      </c>
      <c r="I27" s="139"/>
      <c r="J27" s="139">
        <f>SUMIFS(J4:J21,$A4:$A21,"JE",$B4:$B21,"Skupaj za sklop:")</f>
        <v>0</v>
      </c>
      <c r="K27" s="139"/>
      <c r="L27" s="140"/>
      <c r="M27" s="139"/>
      <c r="N27" s="139"/>
      <c r="O27" s="139">
        <f>SUMIFS(O4:O21,$A4:$A21,"JE",$B4:$B21,"Skupaj za sklop:")</f>
        <v>0</v>
      </c>
      <c r="P27" s="140"/>
      <c r="Q27" s="140"/>
      <c r="R27" s="140"/>
      <c r="S27" s="141"/>
    </row>
    <row r="28" spans="1:19" ht="16.5" thickBot="1" x14ac:dyDescent="0.3">
      <c r="A28" s="142"/>
      <c r="B28" s="143" t="s">
        <v>81</v>
      </c>
      <c r="C28" s="144"/>
      <c r="D28" s="144"/>
      <c r="E28" s="145"/>
      <c r="F28" s="144"/>
      <c r="G28" s="144"/>
      <c r="H28" s="145">
        <f>SUMIFS(H4:H21,$A4:$A21,"JS",$B4:$B21,"Skupaj za sklop:")</f>
        <v>0</v>
      </c>
      <c r="I28" s="145"/>
      <c r="J28" s="145">
        <f>SUMIFS(J4:J21,$A4:$A21,"JS",$B4:$B21,"Skupaj za sklop:")</f>
        <v>0</v>
      </c>
      <c r="K28" s="145"/>
      <c r="L28" s="146"/>
      <c r="M28" s="145"/>
      <c r="N28" s="145"/>
      <c r="O28" s="145">
        <f>SUMIFS(O4:O21,$A4:$A21,"JS",$B4:$B21,"Skupaj za sklop:")</f>
        <v>0</v>
      </c>
      <c r="P28" s="146"/>
      <c r="Q28" s="146"/>
      <c r="R28" s="146"/>
      <c r="S28" s="147"/>
    </row>
    <row r="29" spans="1:19" ht="16.5" thickBot="1" x14ac:dyDescent="0.3">
      <c r="A29" s="103"/>
      <c r="B29" s="104" t="s">
        <v>86</v>
      </c>
      <c r="C29" s="105"/>
      <c r="D29" s="105"/>
      <c r="E29" s="106"/>
      <c r="F29" s="105"/>
      <c r="G29" s="105"/>
      <c r="H29" s="106">
        <f>SUM(H26:H28)</f>
        <v>9687</v>
      </c>
      <c r="I29" s="106"/>
      <c r="J29" s="106">
        <f>SUM(J26:J28)</f>
        <v>5484.39</v>
      </c>
      <c r="K29" s="106"/>
      <c r="L29" s="107"/>
      <c r="M29" s="106"/>
      <c r="N29" s="106"/>
      <c r="O29" s="106">
        <f>SUM(O26:O28)</f>
        <v>0</v>
      </c>
      <c r="P29" s="107"/>
      <c r="Q29" s="107"/>
      <c r="R29" s="107"/>
      <c r="S29" s="108"/>
    </row>
    <row r="31" spans="1:19" ht="15.75" thickBot="1" x14ac:dyDescent="0.3"/>
    <row r="32" spans="1:19" ht="21.75" thickBot="1" x14ac:dyDescent="0.4">
      <c r="A32" s="125" t="s">
        <v>75</v>
      </c>
      <c r="B32" s="62"/>
      <c r="C32" s="63"/>
      <c r="D32" s="63"/>
      <c r="E32" s="63"/>
      <c r="F32" s="63"/>
      <c r="G32" s="63"/>
      <c r="H32" s="63"/>
      <c r="I32" s="63"/>
      <c r="J32" s="63"/>
      <c r="K32" s="62"/>
      <c r="L32" s="62"/>
      <c r="M32" s="62"/>
      <c r="N32" s="62"/>
      <c r="O32" s="62"/>
      <c r="P32" s="62"/>
      <c r="Q32" s="62"/>
      <c r="R32" s="62"/>
      <c r="S32" s="69"/>
    </row>
    <row r="33" spans="1:19" ht="15.75" x14ac:dyDescent="0.25">
      <c r="A33" s="148"/>
      <c r="B33" s="149" t="s">
        <v>82</v>
      </c>
      <c r="C33" s="150"/>
      <c r="D33" s="150"/>
      <c r="E33" s="151"/>
      <c r="F33" s="150"/>
      <c r="G33" s="150"/>
      <c r="H33" s="151">
        <f>SUMIFS(H4:H21,$A4:$A21,"IK",$B4:$B21,"Skupaj za sklop:")</f>
        <v>60</v>
      </c>
      <c r="I33" s="151"/>
      <c r="J33" s="151">
        <f>SUMIFS(J4:J21,$A4:$A21,"IK",$B4:$B21,"Skupaj za sklop:")</f>
        <v>51</v>
      </c>
      <c r="K33" s="151"/>
      <c r="L33" s="152"/>
      <c r="M33" s="151"/>
      <c r="N33" s="151"/>
      <c r="O33" s="151">
        <f>SUMIFS(O4:O21,$A4:$A21,"IK",$B4:$B21,"Skupaj za sklop:")</f>
        <v>0</v>
      </c>
      <c r="P33" s="152"/>
      <c r="Q33" s="152"/>
      <c r="R33" s="152"/>
      <c r="S33" s="153"/>
    </row>
    <row r="34" spans="1:19" ht="15.75" x14ac:dyDescent="0.25">
      <c r="A34" s="154"/>
      <c r="B34" s="155" t="s">
        <v>83</v>
      </c>
      <c r="C34" s="156"/>
      <c r="D34" s="156"/>
      <c r="E34" s="157"/>
      <c r="F34" s="156"/>
      <c r="G34" s="156"/>
      <c r="H34" s="157">
        <f>SUMIFS(H4:H21,$A4:$A21,"IE",$B4:$B21,"Skupaj za sklop:")</f>
        <v>0</v>
      </c>
      <c r="I34" s="157"/>
      <c r="J34" s="157">
        <f>SUMIFS(J4:J21,$A4:$A21,"IE",$B4:$B21,"Skupaj za sklop:")</f>
        <v>0</v>
      </c>
      <c r="K34" s="157"/>
      <c r="L34" s="158"/>
      <c r="M34" s="157"/>
      <c r="N34" s="157"/>
      <c r="O34" s="157">
        <f>SUMIFS(O4:O21,$A4:$A21,"IE",$B4:$B21,"Skupaj za sklop:")</f>
        <v>0</v>
      </c>
      <c r="P34" s="158"/>
      <c r="Q34" s="158"/>
      <c r="R34" s="158"/>
      <c r="S34" s="159"/>
    </row>
    <row r="35" spans="1:19" ht="16.5" thickBot="1" x14ac:dyDescent="0.3">
      <c r="A35" s="160"/>
      <c r="B35" s="161" t="s">
        <v>84</v>
      </c>
      <c r="C35" s="162"/>
      <c r="D35" s="162"/>
      <c r="E35" s="163"/>
      <c r="F35" s="162"/>
      <c r="G35" s="162"/>
      <c r="H35" s="163">
        <f>SUMIFS(H4:H21,$A4:$A21,"IS",$B4:$B21,"Skupaj za sklop:")</f>
        <v>0</v>
      </c>
      <c r="I35" s="163"/>
      <c r="J35" s="163">
        <f>SUMIFS(J4:J21,$A4:$A21,"IS",$B4:$B21,"Skupaj za sklop:")</f>
        <v>0</v>
      </c>
      <c r="K35" s="163"/>
      <c r="L35" s="164"/>
      <c r="M35" s="163"/>
      <c r="N35" s="163"/>
      <c r="O35" s="163">
        <f>SUMIFS(O4:O21,$A4:$A21,"IS",$B4:$B21,"Skupaj za sklop:")</f>
        <v>0</v>
      </c>
      <c r="P35" s="164"/>
      <c r="Q35" s="164"/>
      <c r="R35" s="164"/>
      <c r="S35" s="165"/>
    </row>
    <row r="36" spans="1:19" ht="16.5" thickBot="1" x14ac:dyDescent="0.3">
      <c r="A36" s="109"/>
      <c r="B36" s="110" t="s">
        <v>86</v>
      </c>
      <c r="C36" s="111"/>
      <c r="D36" s="111"/>
      <c r="E36" s="112"/>
      <c r="F36" s="111"/>
      <c r="G36" s="111"/>
      <c r="H36" s="112">
        <f>SUM(H33:H35)</f>
        <v>60</v>
      </c>
      <c r="I36" s="112"/>
      <c r="J36" s="112">
        <f>SUM(J33:J35)</f>
        <v>51</v>
      </c>
      <c r="K36" s="112"/>
      <c r="L36" s="113"/>
      <c r="M36" s="112"/>
      <c r="N36" s="112"/>
      <c r="O36" s="112">
        <f>SUM(O33:O35)</f>
        <v>0</v>
      </c>
      <c r="P36" s="113"/>
      <c r="Q36" s="113"/>
      <c r="R36" s="113"/>
      <c r="S36" s="114"/>
    </row>
    <row r="38" spans="1:19" ht="15.75" thickBot="1" x14ac:dyDescent="0.3"/>
    <row r="39" spans="1:19" ht="21.75" thickBot="1" x14ac:dyDescent="0.4">
      <c r="A39" s="126" t="s">
        <v>76</v>
      </c>
      <c r="B39" s="127"/>
      <c r="C39" s="128"/>
      <c r="D39" s="128"/>
      <c r="E39" s="128"/>
      <c r="F39" s="128"/>
      <c r="G39" s="128"/>
      <c r="H39" s="128"/>
      <c r="I39" s="128"/>
      <c r="J39" s="128"/>
      <c r="K39" s="127"/>
      <c r="L39" s="127"/>
      <c r="M39" s="127"/>
      <c r="N39" s="127"/>
      <c r="O39" s="127"/>
      <c r="P39" s="127"/>
      <c r="Q39" s="127"/>
      <c r="R39" s="127"/>
      <c r="S39" s="129"/>
    </row>
    <row r="40" spans="1:19" ht="15.75" x14ac:dyDescent="0.25">
      <c r="A40" s="166"/>
      <c r="B40" s="167" t="s">
        <v>87</v>
      </c>
      <c r="C40" s="168"/>
      <c r="D40" s="168"/>
      <c r="E40" s="169"/>
      <c r="F40" s="168"/>
      <c r="G40" s="168"/>
      <c r="H40" s="169">
        <f>H26+H33</f>
        <v>9747</v>
      </c>
      <c r="I40" s="169"/>
      <c r="J40" s="169">
        <f>J26+J33</f>
        <v>5535.39</v>
      </c>
      <c r="K40" s="169"/>
      <c r="L40" s="170"/>
      <c r="M40" s="169"/>
      <c r="N40" s="169"/>
      <c r="O40" s="169">
        <f>O26+O33</f>
        <v>0</v>
      </c>
      <c r="P40" s="170"/>
      <c r="Q40" s="170"/>
      <c r="R40" s="170"/>
      <c r="S40" s="171"/>
    </row>
    <row r="41" spans="1:19" ht="15.75" x14ac:dyDescent="0.25">
      <c r="A41" s="172"/>
      <c r="B41" s="173" t="s">
        <v>88</v>
      </c>
      <c r="C41" s="174"/>
      <c r="D41" s="174"/>
      <c r="E41" s="175"/>
      <c r="F41" s="174"/>
      <c r="G41" s="174"/>
      <c r="H41" s="175">
        <f>H27+H34</f>
        <v>0</v>
      </c>
      <c r="I41" s="175"/>
      <c r="J41" s="175">
        <f>J27+J34</f>
        <v>0</v>
      </c>
      <c r="K41" s="175"/>
      <c r="L41" s="176"/>
      <c r="M41" s="175"/>
      <c r="N41" s="175"/>
      <c r="O41" s="175">
        <f>O27+O34</f>
        <v>0</v>
      </c>
      <c r="P41" s="176"/>
      <c r="Q41" s="176"/>
      <c r="R41" s="176"/>
      <c r="S41" s="177"/>
    </row>
    <row r="42" spans="1:19" ht="16.5" thickBot="1" x14ac:dyDescent="0.3">
      <c r="A42" s="178"/>
      <c r="B42" s="179" t="s">
        <v>89</v>
      </c>
      <c r="C42" s="180"/>
      <c r="D42" s="180"/>
      <c r="E42" s="181"/>
      <c r="F42" s="180"/>
      <c r="G42" s="180"/>
      <c r="H42" s="181">
        <f>H28+H35</f>
        <v>0</v>
      </c>
      <c r="I42" s="181"/>
      <c r="J42" s="181">
        <f>J28+J35</f>
        <v>0</v>
      </c>
      <c r="K42" s="181"/>
      <c r="L42" s="182"/>
      <c r="M42" s="181"/>
      <c r="N42" s="181"/>
      <c r="O42" s="181">
        <f>O28+O35</f>
        <v>0</v>
      </c>
      <c r="P42" s="182"/>
      <c r="Q42" s="182"/>
      <c r="R42" s="182"/>
      <c r="S42" s="183"/>
    </row>
    <row r="43" spans="1:19" ht="16.5" thickBot="1" x14ac:dyDescent="0.3">
      <c r="A43" s="115"/>
      <c r="B43" s="116" t="s">
        <v>86</v>
      </c>
      <c r="C43" s="117"/>
      <c r="D43" s="117"/>
      <c r="E43" s="118"/>
      <c r="F43" s="117"/>
      <c r="G43" s="117"/>
      <c r="H43" s="118">
        <f>SUM(H40:H42)</f>
        <v>9747</v>
      </c>
      <c r="I43" s="118"/>
      <c r="J43" s="118">
        <f>SUM(J40:J42)</f>
        <v>5535.39</v>
      </c>
      <c r="K43" s="118"/>
      <c r="L43" s="119"/>
      <c r="M43" s="118"/>
      <c r="N43" s="118"/>
      <c r="O43" s="118">
        <f>SUM(O40:O42)</f>
        <v>0</v>
      </c>
      <c r="P43" s="119"/>
      <c r="Q43" s="119"/>
      <c r="R43" s="119"/>
      <c r="S43" s="120"/>
    </row>
  </sheetData>
  <mergeCells count="4">
    <mergeCell ref="B5:J5"/>
    <mergeCell ref="K1:S1"/>
    <mergeCell ref="A1:J1"/>
    <mergeCell ref="B17:J17"/>
  </mergeCells>
  <pageMargins left="0.7" right="0.7" top="0.75" bottom="0.75" header="0.3" footer="0.3"/>
  <pageSetup paperSize="9" orientation="portrait" horizontalDpi="429496729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298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299</v>
      </c>
      <c r="C6" s="44" t="s">
        <v>98</v>
      </c>
      <c r="D6" s="44" t="s">
        <v>300</v>
      </c>
      <c r="E6" s="70">
        <v>180</v>
      </c>
      <c r="F6" s="37" t="s">
        <v>113</v>
      </c>
      <c r="G6" s="71">
        <v>1</v>
      </c>
      <c r="H6" s="70">
        <f t="shared" ref="H6:H36" si="0">E6*G6</f>
        <v>180</v>
      </c>
      <c r="I6" s="102">
        <v>3.05</v>
      </c>
      <c r="J6" s="82">
        <f t="shared" ref="J6:J36" si="1">E6*I6</f>
        <v>549</v>
      </c>
      <c r="K6" s="84"/>
      <c r="L6" s="83">
        <v>9.5</v>
      </c>
      <c r="M6" s="50">
        <f t="shared" ref="M6:M36" si="2">ROUND(K6*L6/100,2)</f>
        <v>0</v>
      </c>
      <c r="N6" s="51">
        <f t="shared" ref="N6:N36" si="3">ROUND(K6,2)+ROUND(M6,2)</f>
        <v>0</v>
      </c>
      <c r="O6" s="89">
        <f t="shared" ref="O6:O3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301</v>
      </c>
      <c r="C7" s="44" t="s">
        <v>98</v>
      </c>
      <c r="D7" s="44" t="s">
        <v>300</v>
      </c>
      <c r="E7" s="70">
        <v>1500</v>
      </c>
      <c r="F7" s="37" t="s">
        <v>113</v>
      </c>
      <c r="G7" s="71">
        <v>1</v>
      </c>
      <c r="H7" s="70">
        <f t="shared" si="0"/>
        <v>1500</v>
      </c>
      <c r="I7" s="102">
        <v>2.4700000000000002</v>
      </c>
      <c r="J7" s="82">
        <f t="shared" si="1"/>
        <v>3705.0000000000005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302</v>
      </c>
      <c r="C8" s="44" t="s">
        <v>98</v>
      </c>
      <c r="D8" s="44" t="s">
        <v>303</v>
      </c>
      <c r="E8" s="70">
        <v>1200</v>
      </c>
      <c r="F8" s="37" t="s">
        <v>113</v>
      </c>
      <c r="G8" s="71">
        <v>1</v>
      </c>
      <c r="H8" s="70">
        <f t="shared" si="0"/>
        <v>1200</v>
      </c>
      <c r="I8" s="102">
        <v>1.18</v>
      </c>
      <c r="J8" s="82">
        <f t="shared" si="1"/>
        <v>1416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304</v>
      </c>
      <c r="C9" s="44" t="s">
        <v>98</v>
      </c>
      <c r="D9" s="44" t="s">
        <v>232</v>
      </c>
      <c r="E9" s="70">
        <v>345</v>
      </c>
      <c r="F9" s="37" t="s">
        <v>113</v>
      </c>
      <c r="G9" s="71">
        <v>1</v>
      </c>
      <c r="H9" s="70">
        <f t="shared" si="0"/>
        <v>345</v>
      </c>
      <c r="I9" s="102">
        <v>2.0299999999999998</v>
      </c>
      <c r="J9" s="82">
        <f t="shared" si="1"/>
        <v>700.34999999999991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305</v>
      </c>
      <c r="C10" s="44" t="s">
        <v>98</v>
      </c>
      <c r="D10" s="44" t="s">
        <v>306</v>
      </c>
      <c r="E10" s="70">
        <v>144</v>
      </c>
      <c r="F10" s="37" t="s">
        <v>113</v>
      </c>
      <c r="G10" s="71">
        <v>1</v>
      </c>
      <c r="H10" s="70">
        <f t="shared" si="0"/>
        <v>144</v>
      </c>
      <c r="I10" s="102">
        <v>1.19</v>
      </c>
      <c r="J10" s="82">
        <f t="shared" si="1"/>
        <v>171.35999999999999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307</v>
      </c>
      <c r="C11" s="44" t="s">
        <v>98</v>
      </c>
      <c r="D11" s="44" t="s">
        <v>177</v>
      </c>
      <c r="E11" s="70">
        <v>270</v>
      </c>
      <c r="F11" s="37" t="s">
        <v>113</v>
      </c>
      <c r="G11" s="71">
        <v>1</v>
      </c>
      <c r="H11" s="70">
        <f t="shared" si="0"/>
        <v>270</v>
      </c>
      <c r="I11" s="102">
        <v>3.33</v>
      </c>
      <c r="J11" s="82">
        <f t="shared" si="1"/>
        <v>899.1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308</v>
      </c>
      <c r="C12" s="44" t="s">
        <v>98</v>
      </c>
      <c r="D12" s="44" t="s">
        <v>309</v>
      </c>
      <c r="E12" s="70">
        <v>100</v>
      </c>
      <c r="F12" s="37" t="s">
        <v>113</v>
      </c>
      <c r="G12" s="71">
        <v>1</v>
      </c>
      <c r="H12" s="70">
        <f t="shared" si="0"/>
        <v>100</v>
      </c>
      <c r="I12" s="102">
        <v>3.75</v>
      </c>
      <c r="J12" s="82">
        <f t="shared" si="1"/>
        <v>375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310</v>
      </c>
      <c r="C13" s="44" t="s">
        <v>98</v>
      </c>
      <c r="D13" s="44" t="s">
        <v>306</v>
      </c>
      <c r="E13" s="70">
        <v>72</v>
      </c>
      <c r="F13" s="37" t="s">
        <v>113</v>
      </c>
      <c r="G13" s="71">
        <v>1</v>
      </c>
      <c r="H13" s="70">
        <f t="shared" si="0"/>
        <v>72</v>
      </c>
      <c r="I13" s="102">
        <v>0.93</v>
      </c>
      <c r="J13" s="82">
        <f t="shared" si="1"/>
        <v>66.960000000000008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311</v>
      </c>
      <c r="C14" s="44" t="s">
        <v>98</v>
      </c>
      <c r="D14" s="44" t="s">
        <v>312</v>
      </c>
      <c r="E14" s="70">
        <v>378</v>
      </c>
      <c r="F14" s="37" t="s">
        <v>113</v>
      </c>
      <c r="G14" s="71">
        <v>1</v>
      </c>
      <c r="H14" s="70">
        <f t="shared" si="0"/>
        <v>378</v>
      </c>
      <c r="I14" s="102">
        <v>2</v>
      </c>
      <c r="J14" s="82">
        <f t="shared" si="1"/>
        <v>756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313</v>
      </c>
      <c r="C15" s="44" t="s">
        <v>98</v>
      </c>
      <c r="D15" s="44" t="s">
        <v>314</v>
      </c>
      <c r="E15" s="70">
        <v>637</v>
      </c>
      <c r="F15" s="37" t="s">
        <v>113</v>
      </c>
      <c r="G15" s="71">
        <v>1</v>
      </c>
      <c r="H15" s="70">
        <f t="shared" si="0"/>
        <v>637</v>
      </c>
      <c r="I15" s="102">
        <v>1.57</v>
      </c>
      <c r="J15" s="82">
        <f t="shared" si="1"/>
        <v>1000.09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315</v>
      </c>
      <c r="C16" s="44" t="s">
        <v>98</v>
      </c>
      <c r="D16" s="44" t="s">
        <v>316</v>
      </c>
      <c r="E16" s="70">
        <v>68</v>
      </c>
      <c r="F16" s="37" t="s">
        <v>113</v>
      </c>
      <c r="G16" s="71">
        <v>1</v>
      </c>
      <c r="H16" s="70">
        <f t="shared" si="0"/>
        <v>68</v>
      </c>
      <c r="I16" s="102">
        <v>5.75</v>
      </c>
      <c r="J16" s="82">
        <f t="shared" si="1"/>
        <v>391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317</v>
      </c>
      <c r="C17" s="44" t="s">
        <v>98</v>
      </c>
      <c r="D17" s="44" t="s">
        <v>318</v>
      </c>
      <c r="E17" s="70">
        <v>324</v>
      </c>
      <c r="F17" s="37" t="s">
        <v>113</v>
      </c>
      <c r="G17" s="71">
        <v>1</v>
      </c>
      <c r="H17" s="70">
        <f t="shared" si="0"/>
        <v>324</v>
      </c>
      <c r="I17" s="102">
        <v>2.36</v>
      </c>
      <c r="J17" s="82">
        <f t="shared" si="1"/>
        <v>764.64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319</v>
      </c>
      <c r="C18" s="44" t="s">
        <v>98</v>
      </c>
      <c r="D18" s="44" t="s">
        <v>320</v>
      </c>
      <c r="E18" s="70">
        <v>405</v>
      </c>
      <c r="F18" s="37" t="s">
        <v>113</v>
      </c>
      <c r="G18" s="71">
        <v>1</v>
      </c>
      <c r="H18" s="70">
        <f t="shared" si="0"/>
        <v>405</v>
      </c>
      <c r="I18" s="102">
        <v>2.0499999999999998</v>
      </c>
      <c r="J18" s="82">
        <f t="shared" si="1"/>
        <v>830.24999999999989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321</v>
      </c>
      <c r="C19" s="44" t="s">
        <v>98</v>
      </c>
      <c r="D19" s="44" t="s">
        <v>322</v>
      </c>
      <c r="E19" s="70">
        <v>405</v>
      </c>
      <c r="F19" s="37" t="s">
        <v>113</v>
      </c>
      <c r="G19" s="71">
        <v>1</v>
      </c>
      <c r="H19" s="70">
        <f t="shared" si="0"/>
        <v>405</v>
      </c>
      <c r="I19" s="102">
        <v>1.94</v>
      </c>
      <c r="J19" s="82">
        <f t="shared" si="1"/>
        <v>785.69999999999993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323</v>
      </c>
      <c r="C20" s="44" t="s">
        <v>98</v>
      </c>
      <c r="D20" s="44" t="s">
        <v>324</v>
      </c>
      <c r="E20" s="70">
        <v>405</v>
      </c>
      <c r="F20" s="37" t="s">
        <v>113</v>
      </c>
      <c r="G20" s="71">
        <v>1</v>
      </c>
      <c r="H20" s="70">
        <f t="shared" si="0"/>
        <v>405</v>
      </c>
      <c r="I20" s="102">
        <v>2.0499999999999998</v>
      </c>
      <c r="J20" s="82">
        <f t="shared" si="1"/>
        <v>830.24999999999989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325</v>
      </c>
      <c r="C21" s="44" t="s">
        <v>98</v>
      </c>
      <c r="D21" s="44" t="s">
        <v>316</v>
      </c>
      <c r="E21" s="70">
        <v>596</v>
      </c>
      <c r="F21" s="37" t="s">
        <v>113</v>
      </c>
      <c r="G21" s="71">
        <v>1</v>
      </c>
      <c r="H21" s="70">
        <f t="shared" si="0"/>
        <v>596</v>
      </c>
      <c r="I21" s="102">
        <v>1.94</v>
      </c>
      <c r="J21" s="82">
        <f t="shared" si="1"/>
        <v>1156.24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326</v>
      </c>
      <c r="C22" s="44" t="s">
        <v>98</v>
      </c>
      <c r="D22" s="44" t="s">
        <v>327</v>
      </c>
      <c r="E22" s="70">
        <v>250</v>
      </c>
      <c r="F22" s="37" t="s">
        <v>113</v>
      </c>
      <c r="G22" s="71">
        <v>1</v>
      </c>
      <c r="H22" s="70">
        <f t="shared" si="0"/>
        <v>250</v>
      </c>
      <c r="I22" s="102">
        <v>0.71</v>
      </c>
      <c r="J22" s="82">
        <f t="shared" si="1"/>
        <v>177.5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328</v>
      </c>
      <c r="C23" s="44" t="s">
        <v>98</v>
      </c>
      <c r="D23" s="44" t="s">
        <v>177</v>
      </c>
      <c r="E23" s="70">
        <v>200</v>
      </c>
      <c r="F23" s="37" t="s">
        <v>113</v>
      </c>
      <c r="G23" s="71">
        <v>1</v>
      </c>
      <c r="H23" s="70">
        <f t="shared" si="0"/>
        <v>200</v>
      </c>
      <c r="I23" s="102">
        <v>0.57999999999999996</v>
      </c>
      <c r="J23" s="82">
        <f t="shared" si="1"/>
        <v>115.99999999999999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328</v>
      </c>
      <c r="C24" s="44" t="s">
        <v>98</v>
      </c>
      <c r="D24" s="44" t="s">
        <v>329</v>
      </c>
      <c r="E24" s="70">
        <v>700</v>
      </c>
      <c r="F24" s="37" t="s">
        <v>113</v>
      </c>
      <c r="G24" s="71">
        <v>1</v>
      </c>
      <c r="H24" s="70">
        <f t="shared" si="0"/>
        <v>700</v>
      </c>
      <c r="I24" s="102">
        <v>0.57999999999999996</v>
      </c>
      <c r="J24" s="82">
        <f t="shared" si="1"/>
        <v>406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330</v>
      </c>
      <c r="C25" s="44" t="s">
        <v>98</v>
      </c>
      <c r="D25" s="44" t="s">
        <v>316</v>
      </c>
      <c r="E25" s="70">
        <v>300</v>
      </c>
      <c r="F25" s="37" t="s">
        <v>113</v>
      </c>
      <c r="G25" s="71">
        <v>1</v>
      </c>
      <c r="H25" s="70">
        <f t="shared" si="0"/>
        <v>300</v>
      </c>
      <c r="I25" s="102">
        <v>2.63</v>
      </c>
      <c r="J25" s="82">
        <f t="shared" si="1"/>
        <v>789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331</v>
      </c>
      <c r="C26" s="44" t="s">
        <v>98</v>
      </c>
      <c r="D26" s="44" t="s">
        <v>332</v>
      </c>
      <c r="E26" s="70">
        <v>405</v>
      </c>
      <c r="F26" s="37" t="s">
        <v>113</v>
      </c>
      <c r="G26" s="71">
        <v>1</v>
      </c>
      <c r="H26" s="70">
        <f t="shared" si="0"/>
        <v>405</v>
      </c>
      <c r="I26" s="102">
        <v>3.47</v>
      </c>
      <c r="J26" s="82">
        <f t="shared" si="1"/>
        <v>1405.3500000000001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333</v>
      </c>
      <c r="C27" s="44" t="s">
        <v>98</v>
      </c>
      <c r="D27" s="44" t="s">
        <v>334</v>
      </c>
      <c r="E27" s="70">
        <v>105</v>
      </c>
      <c r="F27" s="37" t="s">
        <v>113</v>
      </c>
      <c r="G27" s="71">
        <v>1</v>
      </c>
      <c r="H27" s="70">
        <f t="shared" si="0"/>
        <v>105</v>
      </c>
      <c r="I27" s="102">
        <v>0.93</v>
      </c>
      <c r="J27" s="82">
        <f t="shared" si="1"/>
        <v>97.65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333</v>
      </c>
      <c r="C28" s="44" t="s">
        <v>98</v>
      </c>
      <c r="D28" s="44" t="s">
        <v>335</v>
      </c>
      <c r="E28" s="70">
        <v>54</v>
      </c>
      <c r="F28" s="37" t="s">
        <v>113</v>
      </c>
      <c r="G28" s="71">
        <v>1</v>
      </c>
      <c r="H28" s="70">
        <f t="shared" si="0"/>
        <v>54</v>
      </c>
      <c r="I28" s="102">
        <v>2.73</v>
      </c>
      <c r="J28" s="82">
        <f t="shared" si="1"/>
        <v>147.41999999999999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336</v>
      </c>
      <c r="C29" s="44" t="s">
        <v>98</v>
      </c>
      <c r="D29" s="44" t="s">
        <v>337</v>
      </c>
      <c r="E29" s="70">
        <v>497</v>
      </c>
      <c r="F29" s="37" t="s">
        <v>113</v>
      </c>
      <c r="G29" s="71">
        <v>1</v>
      </c>
      <c r="H29" s="70">
        <f t="shared" si="0"/>
        <v>497</v>
      </c>
      <c r="I29" s="102">
        <v>3.98</v>
      </c>
      <c r="J29" s="82">
        <f t="shared" si="1"/>
        <v>1978.06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338</v>
      </c>
      <c r="C30" s="44" t="s">
        <v>98</v>
      </c>
      <c r="D30" s="44" t="s">
        <v>339</v>
      </c>
      <c r="E30" s="70">
        <v>4800</v>
      </c>
      <c r="F30" s="37" t="s">
        <v>113</v>
      </c>
      <c r="G30" s="71">
        <v>1</v>
      </c>
      <c r="H30" s="70">
        <f t="shared" si="0"/>
        <v>4800</v>
      </c>
      <c r="I30" s="102">
        <v>2.94</v>
      </c>
      <c r="J30" s="82">
        <f t="shared" si="1"/>
        <v>14112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340</v>
      </c>
      <c r="C31" s="44" t="s">
        <v>98</v>
      </c>
      <c r="D31" s="44" t="s">
        <v>341</v>
      </c>
      <c r="E31" s="70">
        <v>180</v>
      </c>
      <c r="F31" s="37" t="s">
        <v>113</v>
      </c>
      <c r="G31" s="71">
        <v>1</v>
      </c>
      <c r="H31" s="70">
        <f t="shared" si="0"/>
        <v>180</v>
      </c>
      <c r="I31" s="102">
        <v>4.0999999999999996</v>
      </c>
      <c r="J31" s="82">
        <f t="shared" si="1"/>
        <v>737.99999999999989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340</v>
      </c>
      <c r="C32" s="44" t="s">
        <v>98</v>
      </c>
      <c r="D32" s="44" t="s">
        <v>342</v>
      </c>
      <c r="E32" s="70">
        <v>20</v>
      </c>
      <c r="F32" s="37" t="s">
        <v>113</v>
      </c>
      <c r="G32" s="71">
        <v>1</v>
      </c>
      <c r="H32" s="70">
        <f t="shared" si="0"/>
        <v>20</v>
      </c>
      <c r="I32" s="102">
        <v>5.2</v>
      </c>
      <c r="J32" s="82">
        <f t="shared" si="1"/>
        <v>104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343</v>
      </c>
      <c r="C33" s="44" t="s">
        <v>98</v>
      </c>
      <c r="D33" s="44" t="s">
        <v>342</v>
      </c>
      <c r="E33" s="70">
        <v>180</v>
      </c>
      <c r="F33" s="37" t="s">
        <v>113</v>
      </c>
      <c r="G33" s="71">
        <v>1</v>
      </c>
      <c r="H33" s="70">
        <f t="shared" si="0"/>
        <v>180</v>
      </c>
      <c r="I33" s="102">
        <v>3.78</v>
      </c>
      <c r="J33" s="82">
        <f t="shared" si="1"/>
        <v>680.4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344</v>
      </c>
      <c r="C34" s="44" t="s">
        <v>98</v>
      </c>
      <c r="D34" s="44" t="s">
        <v>177</v>
      </c>
      <c r="E34" s="70">
        <v>20</v>
      </c>
      <c r="F34" s="37" t="s">
        <v>113</v>
      </c>
      <c r="G34" s="71">
        <v>1</v>
      </c>
      <c r="H34" s="70">
        <f t="shared" si="0"/>
        <v>20</v>
      </c>
      <c r="I34" s="102">
        <v>3.2</v>
      </c>
      <c r="J34" s="82">
        <f t="shared" si="1"/>
        <v>64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345</v>
      </c>
      <c r="C35" s="44" t="s">
        <v>98</v>
      </c>
      <c r="D35" s="44" t="s">
        <v>316</v>
      </c>
      <c r="E35" s="70">
        <v>180</v>
      </c>
      <c r="F35" s="37" t="s">
        <v>113</v>
      </c>
      <c r="G35" s="71">
        <v>1</v>
      </c>
      <c r="H35" s="70">
        <f t="shared" si="0"/>
        <v>180</v>
      </c>
      <c r="I35" s="102">
        <v>4.7300000000000004</v>
      </c>
      <c r="J35" s="82">
        <f t="shared" si="1"/>
        <v>851.40000000000009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346</v>
      </c>
      <c r="C36" s="44" t="s">
        <v>98</v>
      </c>
      <c r="D36" s="44" t="s">
        <v>177</v>
      </c>
      <c r="E36" s="70">
        <v>240</v>
      </c>
      <c r="F36" s="37" t="s">
        <v>113</v>
      </c>
      <c r="G36" s="71">
        <v>1</v>
      </c>
      <c r="H36" s="70">
        <f t="shared" si="0"/>
        <v>240</v>
      </c>
      <c r="I36" s="102">
        <v>0.95</v>
      </c>
      <c r="J36" s="82">
        <f t="shared" si="1"/>
        <v>228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x14ac:dyDescent="0.25">
      <c r="A37" s="75" t="str">
        <f>A5</f>
        <v>JK</v>
      </c>
      <c r="B37" s="58" t="s">
        <v>35</v>
      </c>
      <c r="C37" s="59"/>
      <c r="D37" s="59"/>
      <c r="E37" s="66">
        <f>SUM(E6:E36)</f>
        <v>15160</v>
      </c>
      <c r="F37" s="59"/>
      <c r="G37" s="59"/>
      <c r="H37" s="68">
        <f>SUM(H6:H36)</f>
        <v>15160</v>
      </c>
      <c r="I37" s="81"/>
      <c r="J37" s="60">
        <f>SUM(J6:J36)</f>
        <v>36291.72</v>
      </c>
      <c r="K37" s="97"/>
      <c r="L37" s="98"/>
      <c r="M37" s="99"/>
      <c r="N37" s="99"/>
      <c r="O37" s="99">
        <f>SUM(O6:O36)</f>
        <v>0</v>
      </c>
      <c r="P37" s="91"/>
      <c r="Q37" s="91"/>
      <c r="R37" s="91"/>
      <c r="S37" s="91"/>
    </row>
    <row r="39" spans="1:19" ht="15.75" thickBot="1" x14ac:dyDescent="0.3">
      <c r="A39" s="80" t="s">
        <v>116</v>
      </c>
      <c r="B39" s="191" t="s">
        <v>347</v>
      </c>
      <c r="C39" s="191"/>
      <c r="D39" s="191"/>
      <c r="E39" s="191"/>
      <c r="F39" s="191"/>
      <c r="G39" s="191"/>
      <c r="H39" s="191"/>
      <c r="I39" s="191"/>
      <c r="J39" s="191"/>
      <c r="K39" s="56"/>
      <c r="L39" s="56"/>
      <c r="M39" s="56"/>
      <c r="N39" s="56"/>
      <c r="O39" s="56"/>
      <c r="P39" s="56"/>
      <c r="Q39" s="56"/>
      <c r="R39" s="56"/>
      <c r="S39" s="56"/>
    </row>
    <row r="40" spans="1:19" ht="15.75" thickBot="1" x14ac:dyDescent="0.3">
      <c r="A40" s="94"/>
      <c r="B40" s="90" t="s">
        <v>326</v>
      </c>
      <c r="C40" s="44" t="s">
        <v>98</v>
      </c>
      <c r="D40" s="44" t="s">
        <v>327</v>
      </c>
      <c r="E40" s="70">
        <v>500</v>
      </c>
      <c r="F40" s="37" t="s">
        <v>113</v>
      </c>
      <c r="G40" s="71">
        <v>1</v>
      </c>
      <c r="H40" s="70">
        <f>E40*G40</f>
        <v>500</v>
      </c>
      <c r="I40" s="102">
        <v>1.64</v>
      </c>
      <c r="J40" s="82">
        <f>E40*I40</f>
        <v>820</v>
      </c>
      <c r="K40" s="84"/>
      <c r="L40" s="83">
        <v>9.5</v>
      </c>
      <c r="M40" s="50">
        <f>ROUND(K40*L40/100,2)</f>
        <v>0</v>
      </c>
      <c r="N40" s="51">
        <f>ROUND(K40,2)+ROUND(M40,2)</f>
        <v>0</v>
      </c>
      <c r="O40" s="89">
        <f>ROUND(E40*N40,2)</f>
        <v>0</v>
      </c>
      <c r="P40" s="92"/>
      <c r="Q40" s="93"/>
      <c r="R40" s="93"/>
      <c r="S40" s="93"/>
    </row>
    <row r="41" spans="1:19" x14ac:dyDescent="0.25">
      <c r="A41" s="75" t="str">
        <f>A39</f>
        <v>JE</v>
      </c>
      <c r="B41" s="58" t="s">
        <v>35</v>
      </c>
      <c r="C41" s="59"/>
      <c r="D41" s="59"/>
      <c r="E41" s="66">
        <f>SUM(E40:E40)</f>
        <v>500</v>
      </c>
      <c r="F41" s="59"/>
      <c r="G41" s="59"/>
      <c r="H41" s="68">
        <f>SUM(H40:H40)</f>
        <v>500</v>
      </c>
      <c r="I41" s="81"/>
      <c r="J41" s="60">
        <f>SUM(J40:J40)</f>
        <v>820</v>
      </c>
      <c r="K41" s="97"/>
      <c r="L41" s="98"/>
      <c r="M41" s="99"/>
      <c r="N41" s="99"/>
      <c r="O41" s="99">
        <f>SUM(O40:O40)</f>
        <v>0</v>
      </c>
      <c r="P41" s="91"/>
      <c r="Q41" s="91"/>
      <c r="R41" s="91"/>
      <c r="S41" s="91"/>
    </row>
    <row r="43" spans="1:19" ht="15.75" thickBot="1" x14ac:dyDescent="0.3">
      <c r="A43" s="80" t="s">
        <v>149</v>
      </c>
      <c r="B43" s="191" t="s">
        <v>348</v>
      </c>
      <c r="C43" s="191"/>
      <c r="D43" s="191"/>
      <c r="E43" s="191"/>
      <c r="F43" s="191"/>
      <c r="G43" s="191"/>
      <c r="H43" s="191"/>
      <c r="I43" s="191"/>
      <c r="J43" s="191"/>
      <c r="K43" s="56"/>
      <c r="L43" s="56"/>
      <c r="M43" s="56"/>
      <c r="N43" s="56"/>
      <c r="O43" s="56"/>
      <c r="P43" s="56"/>
      <c r="Q43" s="56"/>
      <c r="R43" s="56"/>
      <c r="S43" s="56"/>
    </row>
    <row r="44" spans="1:19" ht="15.75" thickBot="1" x14ac:dyDescent="0.3">
      <c r="A44" s="94"/>
      <c r="B44" s="90" t="s">
        <v>349</v>
      </c>
      <c r="C44" s="44" t="s">
        <v>98</v>
      </c>
      <c r="D44" s="44" t="s">
        <v>174</v>
      </c>
      <c r="E44" s="70">
        <v>150</v>
      </c>
      <c r="F44" s="37" t="s">
        <v>113</v>
      </c>
      <c r="G44" s="71">
        <v>1</v>
      </c>
      <c r="H44" s="70">
        <f>E44*G44</f>
        <v>150</v>
      </c>
      <c r="I44" s="102">
        <v>7.23</v>
      </c>
      <c r="J44" s="82">
        <f>E44*I44</f>
        <v>1084.5</v>
      </c>
      <c r="K44" s="84"/>
      <c r="L44" s="83">
        <v>9.5</v>
      </c>
      <c r="M44" s="50">
        <f>ROUND(K44*L44/100,2)</f>
        <v>0</v>
      </c>
      <c r="N44" s="51">
        <f>ROUND(K44,2)+ROUND(M44,2)</f>
        <v>0</v>
      </c>
      <c r="O44" s="89">
        <f>ROUND(E44*N44,2)</f>
        <v>0</v>
      </c>
      <c r="P44" s="92"/>
      <c r="Q44" s="93"/>
      <c r="R44" s="93"/>
      <c r="S44" s="93"/>
    </row>
    <row r="45" spans="1:19" x14ac:dyDescent="0.25">
      <c r="A45" s="75" t="str">
        <f>A43</f>
        <v>IK</v>
      </c>
      <c r="B45" s="58" t="s">
        <v>35</v>
      </c>
      <c r="C45" s="59"/>
      <c r="D45" s="59"/>
      <c r="E45" s="66">
        <f>SUM(E44:E44)</f>
        <v>150</v>
      </c>
      <c r="F45" s="59"/>
      <c r="G45" s="59"/>
      <c r="H45" s="68">
        <f>SUM(H44:H44)</f>
        <v>150</v>
      </c>
      <c r="I45" s="81"/>
      <c r="J45" s="60">
        <f>SUM(J44:J44)</f>
        <v>1084.5</v>
      </c>
      <c r="K45" s="97"/>
      <c r="L45" s="98"/>
      <c r="M45" s="99"/>
      <c r="N45" s="99"/>
      <c r="O45" s="99">
        <f>SUM(O44:O44)</f>
        <v>0</v>
      </c>
      <c r="P45" s="91"/>
      <c r="Q45" s="91"/>
      <c r="R45" s="91"/>
      <c r="S45" s="91"/>
    </row>
    <row r="47" spans="1:19" ht="15.75" thickBot="1" x14ac:dyDescent="0.3"/>
    <row r="48" spans="1:19" ht="15.75" thickBot="1" x14ac:dyDescent="0.3">
      <c r="A48" s="61"/>
      <c r="B48" s="74" t="s">
        <v>34</v>
      </c>
      <c r="C48" s="63"/>
      <c r="D48" s="63"/>
      <c r="E48" s="67"/>
      <c r="F48" s="63"/>
      <c r="G48" s="63"/>
      <c r="H48" s="67">
        <f>SUMIF($B4:$B47,"Skupaj za sklop:",H4:H47)</f>
        <v>15810</v>
      </c>
      <c r="I48" s="67"/>
      <c r="J48" s="67">
        <f>SUMIF($B4:$B47,"Skupaj za sklop:",J4:J47)</f>
        <v>38196.22</v>
      </c>
      <c r="K48" s="100"/>
      <c r="L48" s="101"/>
      <c r="M48" s="100"/>
      <c r="N48" s="100"/>
      <c r="O48" s="100">
        <f>SUMIF($B4:$B47,"Skupaj za sklop:",O4:O47)</f>
        <v>0</v>
      </c>
      <c r="P48" s="62"/>
      <c r="Q48" s="62"/>
      <c r="R48" s="62"/>
      <c r="S48" s="69"/>
    </row>
    <row r="50" spans="1:19" ht="15.75" thickBot="1" x14ac:dyDescent="0.3"/>
    <row r="51" spans="1:19" ht="21.75" thickBot="1" x14ac:dyDescent="0.4">
      <c r="A51" s="123" t="s">
        <v>74</v>
      </c>
      <c r="B51" s="121"/>
      <c r="C51" s="122"/>
      <c r="D51" s="122"/>
      <c r="E51" s="122"/>
      <c r="F51" s="122"/>
      <c r="G51" s="122"/>
      <c r="H51" s="122"/>
      <c r="I51" s="122"/>
      <c r="J51" s="122"/>
      <c r="K51" s="121"/>
      <c r="L51" s="121"/>
      <c r="M51" s="121"/>
      <c r="N51" s="121"/>
      <c r="O51" s="121"/>
      <c r="P51" s="121"/>
      <c r="Q51" s="121"/>
      <c r="R51" s="121"/>
      <c r="S51" s="124"/>
    </row>
    <row r="52" spans="1:19" ht="15.75" x14ac:dyDescent="0.25">
      <c r="A52" s="130"/>
      <c r="B52" s="131" t="s">
        <v>79</v>
      </c>
      <c r="C52" s="132"/>
      <c r="D52" s="132"/>
      <c r="E52" s="133"/>
      <c r="F52" s="132"/>
      <c r="G52" s="132"/>
      <c r="H52" s="133">
        <f>SUMIFS(H4:H47,$A4:$A47,"JK",$B4:$B47,"Skupaj za sklop:")</f>
        <v>15160</v>
      </c>
      <c r="I52" s="133"/>
      <c r="J52" s="133">
        <f>SUMIFS(J4:J47,$A4:$A47,"JK",$B4:$B47,"Skupaj za sklop:")</f>
        <v>36291.72</v>
      </c>
      <c r="K52" s="133"/>
      <c r="L52" s="134"/>
      <c r="M52" s="133"/>
      <c r="N52" s="133"/>
      <c r="O52" s="133">
        <f>SUMIFS(O4:O47,$A4:$A47,"JK",$B4:$B47,"Skupaj za sklop:")</f>
        <v>0</v>
      </c>
      <c r="P52" s="134"/>
      <c r="Q52" s="134"/>
      <c r="R52" s="134"/>
      <c r="S52" s="135"/>
    </row>
    <row r="53" spans="1:19" ht="15.75" x14ac:dyDescent="0.25">
      <c r="A53" s="136"/>
      <c r="B53" s="137" t="s">
        <v>80</v>
      </c>
      <c r="C53" s="138"/>
      <c r="D53" s="138"/>
      <c r="E53" s="139"/>
      <c r="F53" s="138"/>
      <c r="G53" s="138"/>
      <c r="H53" s="139">
        <f>SUMIFS(H4:H47,$A4:$A47,"JE",$B4:$B47,"Skupaj za sklop:")</f>
        <v>500</v>
      </c>
      <c r="I53" s="139"/>
      <c r="J53" s="139">
        <f>SUMIFS(J4:J47,$A4:$A47,"JE",$B4:$B47,"Skupaj za sklop:")</f>
        <v>820</v>
      </c>
      <c r="K53" s="139"/>
      <c r="L53" s="140"/>
      <c r="M53" s="139"/>
      <c r="N53" s="139"/>
      <c r="O53" s="139">
        <f>SUMIFS(O4:O47,$A4:$A47,"JE",$B4:$B47,"Skupaj za sklop:")</f>
        <v>0</v>
      </c>
      <c r="P53" s="140"/>
      <c r="Q53" s="140"/>
      <c r="R53" s="140"/>
      <c r="S53" s="141"/>
    </row>
    <row r="54" spans="1:19" ht="16.5" thickBot="1" x14ac:dyDescent="0.3">
      <c r="A54" s="142"/>
      <c r="B54" s="143" t="s">
        <v>81</v>
      </c>
      <c r="C54" s="144"/>
      <c r="D54" s="144"/>
      <c r="E54" s="145"/>
      <c r="F54" s="144"/>
      <c r="G54" s="144"/>
      <c r="H54" s="145">
        <f>SUMIFS(H4:H47,$A4:$A47,"JS",$B4:$B47,"Skupaj za sklop:")</f>
        <v>0</v>
      </c>
      <c r="I54" s="145"/>
      <c r="J54" s="145">
        <f>SUMIFS(J4:J47,$A4:$A47,"JS",$B4:$B47,"Skupaj za sklop:")</f>
        <v>0</v>
      </c>
      <c r="K54" s="145"/>
      <c r="L54" s="146"/>
      <c r="M54" s="145"/>
      <c r="N54" s="145"/>
      <c r="O54" s="145">
        <f>SUMIFS(O4:O47,$A4:$A47,"JS",$B4:$B47,"Skupaj za sklop:")</f>
        <v>0</v>
      </c>
      <c r="P54" s="146"/>
      <c r="Q54" s="146"/>
      <c r="R54" s="146"/>
      <c r="S54" s="147"/>
    </row>
    <row r="55" spans="1:19" ht="16.5" thickBot="1" x14ac:dyDescent="0.3">
      <c r="A55" s="103"/>
      <c r="B55" s="104" t="s">
        <v>86</v>
      </c>
      <c r="C55" s="105"/>
      <c r="D55" s="105"/>
      <c r="E55" s="106"/>
      <c r="F55" s="105"/>
      <c r="G55" s="105"/>
      <c r="H55" s="106">
        <f>SUM(H52:H54)</f>
        <v>15660</v>
      </c>
      <c r="I55" s="106"/>
      <c r="J55" s="106">
        <f>SUM(J52:J54)</f>
        <v>37111.72</v>
      </c>
      <c r="K55" s="106"/>
      <c r="L55" s="107"/>
      <c r="M55" s="106"/>
      <c r="N55" s="106"/>
      <c r="O55" s="106">
        <f>SUM(O52:O54)</f>
        <v>0</v>
      </c>
      <c r="P55" s="107"/>
      <c r="Q55" s="107"/>
      <c r="R55" s="107"/>
      <c r="S55" s="108"/>
    </row>
    <row r="57" spans="1:19" ht="15.75" thickBot="1" x14ac:dyDescent="0.3"/>
    <row r="58" spans="1:19" ht="21.75" thickBot="1" x14ac:dyDescent="0.4">
      <c r="A58" s="125" t="s">
        <v>75</v>
      </c>
      <c r="B58" s="62"/>
      <c r="C58" s="63"/>
      <c r="D58" s="63"/>
      <c r="E58" s="63"/>
      <c r="F58" s="63"/>
      <c r="G58" s="63"/>
      <c r="H58" s="63"/>
      <c r="I58" s="63"/>
      <c r="J58" s="63"/>
      <c r="K58" s="62"/>
      <c r="L58" s="62"/>
      <c r="M58" s="62"/>
      <c r="N58" s="62"/>
      <c r="O58" s="62"/>
      <c r="P58" s="62"/>
      <c r="Q58" s="62"/>
      <c r="R58" s="62"/>
      <c r="S58" s="69"/>
    </row>
    <row r="59" spans="1:19" ht="15.75" x14ac:dyDescent="0.25">
      <c r="A59" s="148"/>
      <c r="B59" s="149" t="s">
        <v>82</v>
      </c>
      <c r="C59" s="150"/>
      <c r="D59" s="150"/>
      <c r="E59" s="151"/>
      <c r="F59" s="150"/>
      <c r="G59" s="150"/>
      <c r="H59" s="151">
        <f>SUMIFS(H4:H47,$A4:$A47,"IK",$B4:$B47,"Skupaj za sklop:")</f>
        <v>150</v>
      </c>
      <c r="I59" s="151"/>
      <c r="J59" s="151">
        <f>SUMIFS(J4:J47,$A4:$A47,"IK",$B4:$B47,"Skupaj za sklop:")</f>
        <v>1084.5</v>
      </c>
      <c r="K59" s="151"/>
      <c r="L59" s="152"/>
      <c r="M59" s="151"/>
      <c r="N59" s="151"/>
      <c r="O59" s="151">
        <f>SUMIFS(O4:O47,$A4:$A47,"IK",$B4:$B47,"Skupaj za sklop:")</f>
        <v>0</v>
      </c>
      <c r="P59" s="152"/>
      <c r="Q59" s="152"/>
      <c r="R59" s="152"/>
      <c r="S59" s="153"/>
    </row>
    <row r="60" spans="1:19" ht="15.75" x14ac:dyDescent="0.25">
      <c r="A60" s="154"/>
      <c r="B60" s="155" t="s">
        <v>83</v>
      </c>
      <c r="C60" s="156"/>
      <c r="D60" s="156"/>
      <c r="E60" s="157"/>
      <c r="F60" s="156"/>
      <c r="G60" s="156"/>
      <c r="H60" s="157">
        <f>SUMIFS(H4:H47,$A4:$A47,"IE",$B4:$B47,"Skupaj za sklop:")</f>
        <v>0</v>
      </c>
      <c r="I60" s="157"/>
      <c r="J60" s="157">
        <f>SUMIFS(J4:J47,$A4:$A47,"IE",$B4:$B47,"Skupaj za sklop:")</f>
        <v>0</v>
      </c>
      <c r="K60" s="157"/>
      <c r="L60" s="158"/>
      <c r="M60" s="157"/>
      <c r="N60" s="157"/>
      <c r="O60" s="157">
        <f>SUMIFS(O4:O47,$A4:$A47,"IE",$B4:$B47,"Skupaj za sklop:")</f>
        <v>0</v>
      </c>
      <c r="P60" s="158"/>
      <c r="Q60" s="158"/>
      <c r="R60" s="158"/>
      <c r="S60" s="159"/>
    </row>
    <row r="61" spans="1:19" ht="16.5" thickBot="1" x14ac:dyDescent="0.3">
      <c r="A61" s="160"/>
      <c r="B61" s="161" t="s">
        <v>84</v>
      </c>
      <c r="C61" s="162"/>
      <c r="D61" s="162"/>
      <c r="E61" s="163"/>
      <c r="F61" s="162"/>
      <c r="G61" s="162"/>
      <c r="H61" s="163">
        <f>SUMIFS(H4:H47,$A4:$A47,"IS",$B4:$B47,"Skupaj za sklop:")</f>
        <v>0</v>
      </c>
      <c r="I61" s="163"/>
      <c r="J61" s="163">
        <f>SUMIFS(J4:J47,$A4:$A47,"IS",$B4:$B47,"Skupaj za sklop:")</f>
        <v>0</v>
      </c>
      <c r="K61" s="163"/>
      <c r="L61" s="164"/>
      <c r="M61" s="163"/>
      <c r="N61" s="163"/>
      <c r="O61" s="163">
        <f>SUMIFS(O4:O47,$A4:$A47,"IS",$B4:$B47,"Skupaj za sklop:")</f>
        <v>0</v>
      </c>
      <c r="P61" s="164"/>
      <c r="Q61" s="164"/>
      <c r="R61" s="164"/>
      <c r="S61" s="165"/>
    </row>
    <row r="62" spans="1:19" ht="16.5" thickBot="1" x14ac:dyDescent="0.3">
      <c r="A62" s="109"/>
      <c r="B62" s="110" t="s">
        <v>86</v>
      </c>
      <c r="C62" s="111"/>
      <c r="D62" s="111"/>
      <c r="E62" s="112"/>
      <c r="F62" s="111"/>
      <c r="G62" s="111"/>
      <c r="H62" s="112">
        <f>SUM(H59:H61)</f>
        <v>150</v>
      </c>
      <c r="I62" s="112"/>
      <c r="J62" s="112">
        <f>SUM(J59:J61)</f>
        <v>1084.5</v>
      </c>
      <c r="K62" s="112"/>
      <c r="L62" s="113"/>
      <c r="M62" s="112"/>
      <c r="N62" s="112"/>
      <c r="O62" s="112">
        <f>SUM(O59:O61)</f>
        <v>0</v>
      </c>
      <c r="P62" s="113"/>
      <c r="Q62" s="113"/>
      <c r="R62" s="113"/>
      <c r="S62" s="114"/>
    </row>
    <row r="64" spans="1:19" ht="15.75" thickBot="1" x14ac:dyDescent="0.3"/>
    <row r="65" spans="1:19" ht="21.75" thickBot="1" x14ac:dyDescent="0.4">
      <c r="A65" s="126" t="s">
        <v>76</v>
      </c>
      <c r="B65" s="127"/>
      <c r="C65" s="128"/>
      <c r="D65" s="128"/>
      <c r="E65" s="128"/>
      <c r="F65" s="128"/>
      <c r="G65" s="128"/>
      <c r="H65" s="128"/>
      <c r="I65" s="128"/>
      <c r="J65" s="128"/>
      <c r="K65" s="127"/>
      <c r="L65" s="127"/>
      <c r="M65" s="127"/>
      <c r="N65" s="127"/>
      <c r="O65" s="127"/>
      <c r="P65" s="127"/>
      <c r="Q65" s="127"/>
      <c r="R65" s="127"/>
      <c r="S65" s="129"/>
    </row>
    <row r="66" spans="1:19" ht="15.75" x14ac:dyDescent="0.25">
      <c r="A66" s="166"/>
      <c r="B66" s="167" t="s">
        <v>87</v>
      </c>
      <c r="C66" s="168"/>
      <c r="D66" s="168"/>
      <c r="E66" s="169"/>
      <c r="F66" s="168"/>
      <c r="G66" s="168"/>
      <c r="H66" s="169">
        <f>H52+H59</f>
        <v>15310</v>
      </c>
      <c r="I66" s="169"/>
      <c r="J66" s="169">
        <f>J52+J59</f>
        <v>37376.22</v>
      </c>
      <c r="K66" s="169"/>
      <c r="L66" s="170"/>
      <c r="M66" s="169"/>
      <c r="N66" s="169"/>
      <c r="O66" s="169">
        <f>O52+O59</f>
        <v>0</v>
      </c>
      <c r="P66" s="170"/>
      <c r="Q66" s="170"/>
      <c r="R66" s="170"/>
      <c r="S66" s="171"/>
    </row>
    <row r="67" spans="1:19" ht="15.75" x14ac:dyDescent="0.25">
      <c r="A67" s="172"/>
      <c r="B67" s="173" t="s">
        <v>88</v>
      </c>
      <c r="C67" s="174"/>
      <c r="D67" s="174"/>
      <c r="E67" s="175"/>
      <c r="F67" s="174"/>
      <c r="G67" s="174"/>
      <c r="H67" s="175">
        <f>H53+H60</f>
        <v>500</v>
      </c>
      <c r="I67" s="175"/>
      <c r="J67" s="175">
        <f>J53+J60</f>
        <v>820</v>
      </c>
      <c r="K67" s="175"/>
      <c r="L67" s="176"/>
      <c r="M67" s="175"/>
      <c r="N67" s="175"/>
      <c r="O67" s="175">
        <f>O53+O60</f>
        <v>0</v>
      </c>
      <c r="P67" s="176"/>
      <c r="Q67" s="176"/>
      <c r="R67" s="176"/>
      <c r="S67" s="177"/>
    </row>
    <row r="68" spans="1:19" ht="16.5" thickBot="1" x14ac:dyDescent="0.3">
      <c r="A68" s="178"/>
      <c r="B68" s="179" t="s">
        <v>89</v>
      </c>
      <c r="C68" s="180"/>
      <c r="D68" s="180"/>
      <c r="E68" s="181"/>
      <c r="F68" s="180"/>
      <c r="G68" s="180"/>
      <c r="H68" s="181">
        <f>H54+H61</f>
        <v>0</v>
      </c>
      <c r="I68" s="181"/>
      <c r="J68" s="181">
        <f>J54+J61</f>
        <v>0</v>
      </c>
      <c r="K68" s="181"/>
      <c r="L68" s="182"/>
      <c r="M68" s="181"/>
      <c r="N68" s="181"/>
      <c r="O68" s="181">
        <f>O54+O61</f>
        <v>0</v>
      </c>
      <c r="P68" s="182"/>
      <c r="Q68" s="182"/>
      <c r="R68" s="182"/>
      <c r="S68" s="183"/>
    </row>
    <row r="69" spans="1:19" ht="16.5" thickBot="1" x14ac:dyDescent="0.3">
      <c r="A69" s="115"/>
      <c r="B69" s="116" t="s">
        <v>86</v>
      </c>
      <c r="C69" s="117"/>
      <c r="D69" s="117"/>
      <c r="E69" s="118"/>
      <c r="F69" s="117"/>
      <c r="G69" s="117"/>
      <c r="H69" s="118">
        <f>SUM(H66:H68)</f>
        <v>15810</v>
      </c>
      <c r="I69" s="118"/>
      <c r="J69" s="118">
        <f>SUM(J66:J68)</f>
        <v>38196.22</v>
      </c>
      <c r="K69" s="118"/>
      <c r="L69" s="119"/>
      <c r="M69" s="118"/>
      <c r="N69" s="118"/>
      <c r="O69" s="118">
        <f>SUM(O66:O68)</f>
        <v>0</v>
      </c>
      <c r="P69" s="119"/>
      <c r="Q69" s="119"/>
      <c r="R69" s="119"/>
      <c r="S69" s="120"/>
    </row>
  </sheetData>
  <mergeCells count="5">
    <mergeCell ref="B5:J5"/>
    <mergeCell ref="K1:S1"/>
    <mergeCell ref="A1:J1"/>
    <mergeCell ref="B39:J39"/>
    <mergeCell ref="B43:J43"/>
  </mergeCells>
  <pageMargins left="0.7" right="0.7" top="0.75" bottom="0.75" header="0.3" footer="0.3"/>
  <pageSetup paperSize="9" orientation="portrait" horizontalDpi="429496729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350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351</v>
      </c>
      <c r="C6" s="44" t="s">
        <v>98</v>
      </c>
      <c r="D6" s="44" t="s">
        <v>352</v>
      </c>
      <c r="E6" s="70">
        <v>60</v>
      </c>
      <c r="F6" s="37" t="s">
        <v>113</v>
      </c>
      <c r="G6" s="71">
        <v>1</v>
      </c>
      <c r="H6" s="70">
        <f t="shared" ref="H6:H31" si="0">E6*G6</f>
        <v>60</v>
      </c>
      <c r="I6" s="102">
        <v>3.41</v>
      </c>
      <c r="J6" s="82">
        <f t="shared" ref="J6:J31" si="1">E6*I6</f>
        <v>204.60000000000002</v>
      </c>
      <c r="K6" s="84"/>
      <c r="L6" s="83">
        <v>9.5</v>
      </c>
      <c r="M6" s="50">
        <f t="shared" ref="M6:M31" si="2">ROUND(K6*L6/100,2)</f>
        <v>0</v>
      </c>
      <c r="N6" s="51">
        <f t="shared" ref="N6:N31" si="3">ROUND(K6,2)+ROUND(M6,2)</f>
        <v>0</v>
      </c>
      <c r="O6" s="89">
        <f t="shared" ref="O6:O3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353</v>
      </c>
      <c r="C7" s="44" t="s">
        <v>98</v>
      </c>
      <c r="D7" s="44" t="s">
        <v>352</v>
      </c>
      <c r="E7" s="70">
        <v>30</v>
      </c>
      <c r="F7" s="37" t="s">
        <v>113</v>
      </c>
      <c r="G7" s="71">
        <v>1</v>
      </c>
      <c r="H7" s="70">
        <f t="shared" si="0"/>
        <v>30</v>
      </c>
      <c r="I7" s="102">
        <v>2.73</v>
      </c>
      <c r="J7" s="82">
        <f t="shared" si="1"/>
        <v>81.900000000000006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354</v>
      </c>
      <c r="C8" s="44" t="s">
        <v>98</v>
      </c>
      <c r="D8" s="44" t="s">
        <v>352</v>
      </c>
      <c r="E8" s="70">
        <v>30</v>
      </c>
      <c r="F8" s="37" t="s">
        <v>113</v>
      </c>
      <c r="G8" s="71">
        <v>1</v>
      </c>
      <c r="H8" s="70">
        <f t="shared" si="0"/>
        <v>30</v>
      </c>
      <c r="I8" s="102">
        <v>3.36</v>
      </c>
      <c r="J8" s="82">
        <f t="shared" si="1"/>
        <v>100.8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355</v>
      </c>
      <c r="C9" s="44" t="s">
        <v>98</v>
      </c>
      <c r="D9" s="44" t="s">
        <v>356</v>
      </c>
      <c r="E9" s="70">
        <v>200</v>
      </c>
      <c r="F9" s="37" t="s">
        <v>113</v>
      </c>
      <c r="G9" s="71">
        <v>1</v>
      </c>
      <c r="H9" s="70">
        <f t="shared" si="0"/>
        <v>200</v>
      </c>
      <c r="I9" s="102">
        <v>3.9</v>
      </c>
      <c r="J9" s="82">
        <f t="shared" si="1"/>
        <v>780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357</v>
      </c>
      <c r="C10" s="44" t="s">
        <v>98</v>
      </c>
      <c r="D10" s="44" t="s">
        <v>352</v>
      </c>
      <c r="E10" s="70">
        <v>30</v>
      </c>
      <c r="F10" s="37" t="s">
        <v>113</v>
      </c>
      <c r="G10" s="71">
        <v>1</v>
      </c>
      <c r="H10" s="70">
        <f t="shared" si="0"/>
        <v>30</v>
      </c>
      <c r="I10" s="102">
        <v>2.2599999999999998</v>
      </c>
      <c r="J10" s="82">
        <f t="shared" si="1"/>
        <v>67.8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358</v>
      </c>
      <c r="C11" s="44" t="s">
        <v>98</v>
      </c>
      <c r="D11" s="44" t="s">
        <v>352</v>
      </c>
      <c r="E11" s="70">
        <v>795</v>
      </c>
      <c r="F11" s="37" t="s">
        <v>113</v>
      </c>
      <c r="G11" s="71">
        <v>1</v>
      </c>
      <c r="H11" s="70">
        <f t="shared" si="0"/>
        <v>795</v>
      </c>
      <c r="I11" s="102">
        <v>1.01</v>
      </c>
      <c r="J11" s="82">
        <f t="shared" si="1"/>
        <v>802.95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359</v>
      </c>
      <c r="C12" s="44" t="s">
        <v>98</v>
      </c>
      <c r="D12" s="44" t="s">
        <v>360</v>
      </c>
      <c r="E12" s="70">
        <v>1920</v>
      </c>
      <c r="F12" s="37" t="s">
        <v>113</v>
      </c>
      <c r="G12" s="71">
        <v>1</v>
      </c>
      <c r="H12" s="70">
        <f t="shared" si="0"/>
        <v>1920</v>
      </c>
      <c r="I12" s="102">
        <v>0.82</v>
      </c>
      <c r="J12" s="82">
        <f t="shared" si="1"/>
        <v>1574.3999999999999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325</v>
      </c>
      <c r="C13" s="44" t="s">
        <v>98</v>
      </c>
      <c r="D13" s="44" t="s">
        <v>352</v>
      </c>
      <c r="E13" s="70">
        <v>500</v>
      </c>
      <c r="F13" s="37" t="s">
        <v>113</v>
      </c>
      <c r="G13" s="71">
        <v>1</v>
      </c>
      <c r="H13" s="70">
        <f t="shared" si="0"/>
        <v>500</v>
      </c>
      <c r="I13" s="102">
        <v>2.8</v>
      </c>
      <c r="J13" s="82">
        <f t="shared" si="1"/>
        <v>1400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361</v>
      </c>
      <c r="C14" s="44" t="s">
        <v>98</v>
      </c>
      <c r="D14" s="44" t="s">
        <v>362</v>
      </c>
      <c r="E14" s="70">
        <v>1000</v>
      </c>
      <c r="F14" s="37" t="s">
        <v>113</v>
      </c>
      <c r="G14" s="71">
        <v>1</v>
      </c>
      <c r="H14" s="70">
        <f t="shared" si="0"/>
        <v>1000</v>
      </c>
      <c r="I14" s="102">
        <v>1.1000000000000001</v>
      </c>
      <c r="J14" s="82">
        <f t="shared" si="1"/>
        <v>1100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363</v>
      </c>
      <c r="C15" s="44" t="s">
        <v>98</v>
      </c>
      <c r="D15" s="44" t="s">
        <v>352</v>
      </c>
      <c r="E15" s="70">
        <v>300</v>
      </c>
      <c r="F15" s="37" t="s">
        <v>113</v>
      </c>
      <c r="G15" s="71">
        <v>1</v>
      </c>
      <c r="H15" s="70">
        <f t="shared" si="0"/>
        <v>300</v>
      </c>
      <c r="I15" s="102">
        <v>0.82</v>
      </c>
      <c r="J15" s="82">
        <f t="shared" si="1"/>
        <v>245.99999999999997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364</v>
      </c>
      <c r="C16" s="44" t="s">
        <v>98</v>
      </c>
      <c r="D16" s="44" t="s">
        <v>352</v>
      </c>
      <c r="E16" s="70">
        <v>530</v>
      </c>
      <c r="F16" s="37" t="s">
        <v>113</v>
      </c>
      <c r="G16" s="71">
        <v>1</v>
      </c>
      <c r="H16" s="70">
        <f t="shared" si="0"/>
        <v>530</v>
      </c>
      <c r="I16" s="102">
        <v>1.03</v>
      </c>
      <c r="J16" s="82">
        <f t="shared" si="1"/>
        <v>545.9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365</v>
      </c>
      <c r="C17" s="44" t="s">
        <v>98</v>
      </c>
      <c r="D17" s="44" t="s">
        <v>362</v>
      </c>
      <c r="E17" s="70">
        <v>100</v>
      </c>
      <c r="F17" s="37" t="s">
        <v>113</v>
      </c>
      <c r="G17" s="71">
        <v>1</v>
      </c>
      <c r="H17" s="70">
        <f t="shared" si="0"/>
        <v>100</v>
      </c>
      <c r="I17" s="102">
        <v>0.92</v>
      </c>
      <c r="J17" s="82">
        <f t="shared" si="1"/>
        <v>92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366</v>
      </c>
      <c r="C18" s="44" t="s">
        <v>98</v>
      </c>
      <c r="D18" s="44" t="s">
        <v>352</v>
      </c>
      <c r="E18" s="70">
        <v>50</v>
      </c>
      <c r="F18" s="37" t="s">
        <v>113</v>
      </c>
      <c r="G18" s="71">
        <v>1</v>
      </c>
      <c r="H18" s="70">
        <f t="shared" si="0"/>
        <v>50</v>
      </c>
      <c r="I18" s="102">
        <v>0.72</v>
      </c>
      <c r="J18" s="82">
        <f t="shared" si="1"/>
        <v>36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367</v>
      </c>
      <c r="C19" s="44" t="s">
        <v>98</v>
      </c>
      <c r="D19" s="44" t="s">
        <v>352</v>
      </c>
      <c r="E19" s="70">
        <v>1500</v>
      </c>
      <c r="F19" s="37" t="s">
        <v>113</v>
      </c>
      <c r="G19" s="71">
        <v>1</v>
      </c>
      <c r="H19" s="70">
        <f t="shared" si="0"/>
        <v>1500</v>
      </c>
      <c r="I19" s="102">
        <v>1.9</v>
      </c>
      <c r="J19" s="82">
        <f t="shared" si="1"/>
        <v>2850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367</v>
      </c>
      <c r="C20" s="44" t="s">
        <v>98</v>
      </c>
      <c r="D20" s="44" t="s">
        <v>362</v>
      </c>
      <c r="E20" s="70">
        <v>500</v>
      </c>
      <c r="F20" s="37" t="s">
        <v>113</v>
      </c>
      <c r="G20" s="71">
        <v>1</v>
      </c>
      <c r="H20" s="70">
        <f t="shared" si="0"/>
        <v>500</v>
      </c>
      <c r="I20" s="102">
        <v>1.9</v>
      </c>
      <c r="J20" s="82">
        <f t="shared" si="1"/>
        <v>950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368</v>
      </c>
      <c r="C21" s="44" t="s">
        <v>98</v>
      </c>
      <c r="D21" s="44" t="s">
        <v>360</v>
      </c>
      <c r="E21" s="70">
        <v>1500</v>
      </c>
      <c r="F21" s="37" t="s">
        <v>113</v>
      </c>
      <c r="G21" s="71">
        <v>1</v>
      </c>
      <c r="H21" s="70">
        <f t="shared" si="0"/>
        <v>1500</v>
      </c>
      <c r="I21" s="102">
        <v>1.9</v>
      </c>
      <c r="J21" s="82">
        <f t="shared" si="1"/>
        <v>2850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369</v>
      </c>
      <c r="C22" s="44" t="s">
        <v>98</v>
      </c>
      <c r="D22" s="44" t="s">
        <v>352</v>
      </c>
      <c r="E22" s="70">
        <v>270</v>
      </c>
      <c r="F22" s="37" t="s">
        <v>113</v>
      </c>
      <c r="G22" s="71">
        <v>1</v>
      </c>
      <c r="H22" s="70">
        <f t="shared" si="0"/>
        <v>270</v>
      </c>
      <c r="I22" s="102">
        <v>0.69</v>
      </c>
      <c r="J22" s="82">
        <f t="shared" si="1"/>
        <v>186.29999999999998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45.75" thickBot="1" x14ac:dyDescent="0.3">
      <c r="A23" s="94"/>
      <c r="B23" s="90" t="s">
        <v>370</v>
      </c>
      <c r="C23" s="44" t="s">
        <v>98</v>
      </c>
      <c r="D23" s="44" t="s">
        <v>352</v>
      </c>
      <c r="E23" s="70">
        <v>1800</v>
      </c>
      <c r="F23" s="37" t="s">
        <v>113</v>
      </c>
      <c r="G23" s="71">
        <v>1</v>
      </c>
      <c r="H23" s="70">
        <f t="shared" si="0"/>
        <v>1800</v>
      </c>
      <c r="I23" s="102">
        <v>0.72</v>
      </c>
      <c r="J23" s="82">
        <f t="shared" si="1"/>
        <v>1296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371</v>
      </c>
      <c r="C24" s="44" t="s">
        <v>98</v>
      </c>
      <c r="D24" s="44" t="s">
        <v>372</v>
      </c>
      <c r="E24" s="70">
        <v>200</v>
      </c>
      <c r="F24" s="37" t="s">
        <v>113</v>
      </c>
      <c r="G24" s="71">
        <v>1</v>
      </c>
      <c r="H24" s="70">
        <f t="shared" si="0"/>
        <v>200</v>
      </c>
      <c r="I24" s="102">
        <v>3.2</v>
      </c>
      <c r="J24" s="82">
        <f t="shared" si="1"/>
        <v>640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373</v>
      </c>
      <c r="C25" s="44" t="s">
        <v>98</v>
      </c>
      <c r="D25" s="44" t="s">
        <v>352</v>
      </c>
      <c r="E25" s="70">
        <v>1800</v>
      </c>
      <c r="F25" s="37" t="s">
        <v>113</v>
      </c>
      <c r="G25" s="71">
        <v>1</v>
      </c>
      <c r="H25" s="70">
        <f t="shared" si="0"/>
        <v>1800</v>
      </c>
      <c r="I25" s="102">
        <v>1.05</v>
      </c>
      <c r="J25" s="82">
        <f t="shared" si="1"/>
        <v>1890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374</v>
      </c>
      <c r="C26" s="44" t="s">
        <v>98</v>
      </c>
      <c r="D26" s="44" t="s">
        <v>177</v>
      </c>
      <c r="E26" s="70">
        <v>100</v>
      </c>
      <c r="F26" s="37" t="s">
        <v>113</v>
      </c>
      <c r="G26" s="71">
        <v>1</v>
      </c>
      <c r="H26" s="70">
        <f t="shared" si="0"/>
        <v>100</v>
      </c>
      <c r="I26" s="102">
        <v>6.83</v>
      </c>
      <c r="J26" s="82">
        <f t="shared" si="1"/>
        <v>683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375</v>
      </c>
      <c r="C27" s="44" t="s">
        <v>98</v>
      </c>
      <c r="D27" s="44" t="s">
        <v>352</v>
      </c>
      <c r="E27" s="70">
        <v>300</v>
      </c>
      <c r="F27" s="37" t="s">
        <v>113</v>
      </c>
      <c r="G27" s="71">
        <v>1</v>
      </c>
      <c r="H27" s="70">
        <f t="shared" si="0"/>
        <v>300</v>
      </c>
      <c r="I27" s="102">
        <v>1.25</v>
      </c>
      <c r="J27" s="82">
        <f t="shared" si="1"/>
        <v>375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376</v>
      </c>
      <c r="C28" s="44" t="s">
        <v>98</v>
      </c>
      <c r="D28" s="44" t="s">
        <v>356</v>
      </c>
      <c r="E28" s="70">
        <v>50</v>
      </c>
      <c r="F28" s="37" t="s">
        <v>113</v>
      </c>
      <c r="G28" s="71">
        <v>1</v>
      </c>
      <c r="H28" s="70">
        <f t="shared" si="0"/>
        <v>50</v>
      </c>
      <c r="I28" s="102">
        <v>1.01</v>
      </c>
      <c r="J28" s="82">
        <f t="shared" si="1"/>
        <v>50.5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377</v>
      </c>
      <c r="C29" s="44" t="s">
        <v>98</v>
      </c>
      <c r="D29" s="44" t="s">
        <v>356</v>
      </c>
      <c r="E29" s="70">
        <v>500</v>
      </c>
      <c r="F29" s="37" t="s">
        <v>113</v>
      </c>
      <c r="G29" s="71">
        <v>1</v>
      </c>
      <c r="H29" s="70">
        <f t="shared" si="0"/>
        <v>500</v>
      </c>
      <c r="I29" s="102">
        <v>1.4</v>
      </c>
      <c r="J29" s="82">
        <f t="shared" si="1"/>
        <v>700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378</v>
      </c>
      <c r="C30" s="44" t="s">
        <v>98</v>
      </c>
      <c r="D30" s="44" t="s">
        <v>352</v>
      </c>
      <c r="E30" s="70">
        <v>100</v>
      </c>
      <c r="F30" s="37" t="s">
        <v>113</v>
      </c>
      <c r="G30" s="71">
        <v>1</v>
      </c>
      <c r="H30" s="70">
        <f t="shared" si="0"/>
        <v>100</v>
      </c>
      <c r="I30" s="102">
        <v>2</v>
      </c>
      <c r="J30" s="82">
        <f t="shared" si="1"/>
        <v>200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379</v>
      </c>
      <c r="C31" s="44" t="s">
        <v>98</v>
      </c>
      <c r="D31" s="44" t="s">
        <v>352</v>
      </c>
      <c r="E31" s="70">
        <v>200</v>
      </c>
      <c r="F31" s="37" t="s">
        <v>113</v>
      </c>
      <c r="G31" s="71">
        <v>1</v>
      </c>
      <c r="H31" s="70">
        <f t="shared" si="0"/>
        <v>200</v>
      </c>
      <c r="I31" s="102">
        <v>1.56</v>
      </c>
      <c r="J31" s="82">
        <f t="shared" si="1"/>
        <v>312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x14ac:dyDescent="0.25">
      <c r="A32" s="75" t="str">
        <f>A5</f>
        <v>JK</v>
      </c>
      <c r="B32" s="58" t="s">
        <v>35</v>
      </c>
      <c r="C32" s="59"/>
      <c r="D32" s="59"/>
      <c r="E32" s="66">
        <f>SUM(E6:E31)</f>
        <v>14365</v>
      </c>
      <c r="F32" s="59"/>
      <c r="G32" s="59"/>
      <c r="H32" s="68">
        <f>SUM(H6:H31)</f>
        <v>14365</v>
      </c>
      <c r="I32" s="81"/>
      <c r="J32" s="60">
        <f>SUM(J6:J31)</f>
        <v>20015.149999999998</v>
      </c>
      <c r="K32" s="97"/>
      <c r="L32" s="98"/>
      <c r="M32" s="99"/>
      <c r="N32" s="99"/>
      <c r="O32" s="99">
        <f>SUM(O6:O31)</f>
        <v>0</v>
      </c>
      <c r="P32" s="91"/>
      <c r="Q32" s="91"/>
      <c r="R32" s="91"/>
      <c r="S32" s="91"/>
    </row>
    <row r="34" spans="1:19" ht="15.75" thickBot="1" x14ac:dyDescent="0.3"/>
    <row r="35" spans="1:19" ht="15.75" thickBot="1" x14ac:dyDescent="0.3">
      <c r="A35" s="61"/>
      <c r="B35" s="74" t="s">
        <v>34</v>
      </c>
      <c r="C35" s="63"/>
      <c r="D35" s="63"/>
      <c r="E35" s="67"/>
      <c r="F35" s="63"/>
      <c r="G35" s="63"/>
      <c r="H35" s="67">
        <f>SUMIF($B4:$B34,"Skupaj za sklop:",H4:H34)</f>
        <v>14365</v>
      </c>
      <c r="I35" s="67"/>
      <c r="J35" s="67">
        <f>SUMIF($B4:$B34,"Skupaj za sklop:",J4:J34)</f>
        <v>20015.149999999998</v>
      </c>
      <c r="K35" s="100"/>
      <c r="L35" s="101"/>
      <c r="M35" s="100"/>
      <c r="N35" s="100"/>
      <c r="O35" s="100">
        <f>SUMIF($B4:$B34,"Skupaj za sklop:",O4:O34)</f>
        <v>0</v>
      </c>
      <c r="P35" s="62"/>
      <c r="Q35" s="62"/>
      <c r="R35" s="62"/>
      <c r="S35" s="69"/>
    </row>
    <row r="37" spans="1:19" ht="15.75" thickBot="1" x14ac:dyDescent="0.3"/>
    <row r="38" spans="1:19" ht="21.75" thickBot="1" x14ac:dyDescent="0.4">
      <c r="A38" s="123" t="s">
        <v>74</v>
      </c>
      <c r="B38" s="121"/>
      <c r="C38" s="122"/>
      <c r="D38" s="122"/>
      <c r="E38" s="122"/>
      <c r="F38" s="122"/>
      <c r="G38" s="122"/>
      <c r="H38" s="122"/>
      <c r="I38" s="122"/>
      <c r="J38" s="122"/>
      <c r="K38" s="121"/>
      <c r="L38" s="121"/>
      <c r="M38" s="121"/>
      <c r="N38" s="121"/>
      <c r="O38" s="121"/>
      <c r="P38" s="121"/>
      <c r="Q38" s="121"/>
      <c r="R38" s="121"/>
      <c r="S38" s="124"/>
    </row>
    <row r="39" spans="1:19" ht="15.75" x14ac:dyDescent="0.25">
      <c r="A39" s="130"/>
      <c r="B39" s="131" t="s">
        <v>79</v>
      </c>
      <c r="C39" s="132"/>
      <c r="D39" s="132"/>
      <c r="E39" s="133"/>
      <c r="F39" s="132"/>
      <c r="G39" s="132"/>
      <c r="H39" s="133">
        <f>SUMIFS(H4:H34,$A4:$A34,"JK",$B4:$B34,"Skupaj za sklop:")</f>
        <v>14365</v>
      </c>
      <c r="I39" s="133"/>
      <c r="J39" s="133">
        <f>SUMIFS(J4:J34,$A4:$A34,"JK",$B4:$B34,"Skupaj za sklop:")</f>
        <v>20015.149999999998</v>
      </c>
      <c r="K39" s="133"/>
      <c r="L39" s="134"/>
      <c r="M39" s="133"/>
      <c r="N39" s="133"/>
      <c r="O39" s="133">
        <f>SUMIFS(O4:O34,$A4:$A34,"JK",$B4:$B34,"Skupaj za sklop:")</f>
        <v>0</v>
      </c>
      <c r="P39" s="134"/>
      <c r="Q39" s="134"/>
      <c r="R39" s="134"/>
      <c r="S39" s="135"/>
    </row>
    <row r="40" spans="1:19" ht="15.75" x14ac:dyDescent="0.25">
      <c r="A40" s="136"/>
      <c r="B40" s="137" t="s">
        <v>80</v>
      </c>
      <c r="C40" s="138"/>
      <c r="D40" s="138"/>
      <c r="E40" s="139"/>
      <c r="F40" s="138"/>
      <c r="G40" s="138"/>
      <c r="H40" s="139">
        <f>SUMIFS(H4:H34,$A4:$A34,"JE",$B4:$B34,"Skupaj za sklop:")</f>
        <v>0</v>
      </c>
      <c r="I40" s="139"/>
      <c r="J40" s="139">
        <f>SUMIFS(J4:J34,$A4:$A34,"JE",$B4:$B34,"Skupaj za sklop:")</f>
        <v>0</v>
      </c>
      <c r="K40" s="139"/>
      <c r="L40" s="140"/>
      <c r="M40" s="139"/>
      <c r="N40" s="139"/>
      <c r="O40" s="139">
        <f>SUMIFS(O4:O34,$A4:$A34,"JE",$B4:$B34,"Skupaj za sklop:")</f>
        <v>0</v>
      </c>
      <c r="P40" s="140"/>
      <c r="Q40" s="140"/>
      <c r="R40" s="140"/>
      <c r="S40" s="141"/>
    </row>
    <row r="41" spans="1:19" ht="16.5" thickBot="1" x14ac:dyDescent="0.3">
      <c r="A41" s="142"/>
      <c r="B41" s="143" t="s">
        <v>81</v>
      </c>
      <c r="C41" s="144"/>
      <c r="D41" s="144"/>
      <c r="E41" s="145"/>
      <c r="F41" s="144"/>
      <c r="G41" s="144"/>
      <c r="H41" s="145">
        <f>SUMIFS(H4:H34,$A4:$A34,"JS",$B4:$B34,"Skupaj za sklop:")</f>
        <v>0</v>
      </c>
      <c r="I41" s="145"/>
      <c r="J41" s="145">
        <f>SUMIFS(J4:J34,$A4:$A34,"JS",$B4:$B34,"Skupaj za sklop:")</f>
        <v>0</v>
      </c>
      <c r="K41" s="145"/>
      <c r="L41" s="146"/>
      <c r="M41" s="145"/>
      <c r="N41" s="145"/>
      <c r="O41" s="145">
        <f>SUMIFS(O4:O34,$A4:$A34,"JS",$B4:$B34,"Skupaj za sklop:")</f>
        <v>0</v>
      </c>
      <c r="P41" s="146"/>
      <c r="Q41" s="146"/>
      <c r="R41" s="146"/>
      <c r="S41" s="147"/>
    </row>
    <row r="42" spans="1:19" ht="16.5" thickBot="1" x14ac:dyDescent="0.3">
      <c r="A42" s="103"/>
      <c r="B42" s="104" t="s">
        <v>86</v>
      </c>
      <c r="C42" s="105"/>
      <c r="D42" s="105"/>
      <c r="E42" s="106"/>
      <c r="F42" s="105"/>
      <c r="G42" s="105"/>
      <c r="H42" s="106">
        <f>SUM(H39:H41)</f>
        <v>14365</v>
      </c>
      <c r="I42" s="106"/>
      <c r="J42" s="106">
        <f>SUM(J39:J41)</f>
        <v>20015.149999999998</v>
      </c>
      <c r="K42" s="106"/>
      <c r="L42" s="107"/>
      <c r="M42" s="106"/>
      <c r="N42" s="106"/>
      <c r="O42" s="106">
        <f>SUM(O39:O41)</f>
        <v>0</v>
      </c>
      <c r="P42" s="107"/>
      <c r="Q42" s="107"/>
      <c r="R42" s="107"/>
      <c r="S42" s="108"/>
    </row>
    <row r="44" spans="1:19" ht="15.75" thickBot="1" x14ac:dyDescent="0.3"/>
    <row r="45" spans="1:19" ht="21.75" thickBot="1" x14ac:dyDescent="0.4">
      <c r="A45" s="125" t="s">
        <v>75</v>
      </c>
      <c r="B45" s="62"/>
      <c r="C45" s="63"/>
      <c r="D45" s="63"/>
      <c r="E45" s="63"/>
      <c r="F45" s="63"/>
      <c r="G45" s="63"/>
      <c r="H45" s="63"/>
      <c r="I45" s="63"/>
      <c r="J45" s="63"/>
      <c r="K45" s="62"/>
      <c r="L45" s="62"/>
      <c r="M45" s="62"/>
      <c r="N45" s="62"/>
      <c r="O45" s="62"/>
      <c r="P45" s="62"/>
      <c r="Q45" s="62"/>
      <c r="R45" s="62"/>
      <c r="S45" s="69"/>
    </row>
    <row r="46" spans="1:19" ht="15.75" x14ac:dyDescent="0.25">
      <c r="A46" s="148"/>
      <c r="B46" s="149" t="s">
        <v>82</v>
      </c>
      <c r="C46" s="150"/>
      <c r="D46" s="150"/>
      <c r="E46" s="151"/>
      <c r="F46" s="150"/>
      <c r="G46" s="150"/>
      <c r="H46" s="151">
        <f>SUMIFS(H4:H34,$A4:$A34,"IK",$B4:$B34,"Skupaj za sklop:")</f>
        <v>0</v>
      </c>
      <c r="I46" s="151"/>
      <c r="J46" s="151">
        <f>SUMIFS(J4:J34,$A4:$A34,"IK",$B4:$B34,"Skupaj za sklop:")</f>
        <v>0</v>
      </c>
      <c r="K46" s="151"/>
      <c r="L46" s="152"/>
      <c r="M46" s="151"/>
      <c r="N46" s="151"/>
      <c r="O46" s="151">
        <f>SUMIFS(O4:O34,$A4:$A34,"IK",$B4:$B34,"Skupaj za sklop:")</f>
        <v>0</v>
      </c>
      <c r="P46" s="152"/>
      <c r="Q46" s="152"/>
      <c r="R46" s="152"/>
      <c r="S46" s="153"/>
    </row>
    <row r="47" spans="1:19" ht="15.75" x14ac:dyDescent="0.25">
      <c r="A47" s="154"/>
      <c r="B47" s="155" t="s">
        <v>83</v>
      </c>
      <c r="C47" s="156"/>
      <c r="D47" s="156"/>
      <c r="E47" s="157"/>
      <c r="F47" s="156"/>
      <c r="G47" s="156"/>
      <c r="H47" s="157">
        <f>SUMIFS(H4:H34,$A4:$A34,"IE",$B4:$B34,"Skupaj za sklop:")</f>
        <v>0</v>
      </c>
      <c r="I47" s="157"/>
      <c r="J47" s="157">
        <f>SUMIFS(J4:J34,$A4:$A34,"IE",$B4:$B34,"Skupaj za sklop:")</f>
        <v>0</v>
      </c>
      <c r="K47" s="157"/>
      <c r="L47" s="158"/>
      <c r="M47" s="157"/>
      <c r="N47" s="157"/>
      <c r="O47" s="157">
        <f>SUMIFS(O4:O34,$A4:$A34,"IE",$B4:$B34,"Skupaj za sklop:")</f>
        <v>0</v>
      </c>
      <c r="P47" s="158"/>
      <c r="Q47" s="158"/>
      <c r="R47" s="158"/>
      <c r="S47" s="159"/>
    </row>
    <row r="48" spans="1:19" ht="16.5" thickBot="1" x14ac:dyDescent="0.3">
      <c r="A48" s="160"/>
      <c r="B48" s="161" t="s">
        <v>84</v>
      </c>
      <c r="C48" s="162"/>
      <c r="D48" s="162"/>
      <c r="E48" s="163"/>
      <c r="F48" s="162"/>
      <c r="G48" s="162"/>
      <c r="H48" s="163">
        <f>SUMIFS(H4:H34,$A4:$A34,"IS",$B4:$B34,"Skupaj za sklop:")</f>
        <v>0</v>
      </c>
      <c r="I48" s="163"/>
      <c r="J48" s="163">
        <f>SUMIFS(J4:J34,$A4:$A34,"IS",$B4:$B34,"Skupaj za sklop:")</f>
        <v>0</v>
      </c>
      <c r="K48" s="163"/>
      <c r="L48" s="164"/>
      <c r="M48" s="163"/>
      <c r="N48" s="163"/>
      <c r="O48" s="163">
        <f>SUMIFS(O4:O34,$A4:$A34,"IS",$B4:$B34,"Skupaj za sklop:")</f>
        <v>0</v>
      </c>
      <c r="P48" s="164"/>
      <c r="Q48" s="164"/>
      <c r="R48" s="164"/>
      <c r="S48" s="165"/>
    </row>
    <row r="49" spans="1:19" ht="16.5" thickBot="1" x14ac:dyDescent="0.3">
      <c r="A49" s="109"/>
      <c r="B49" s="110" t="s">
        <v>86</v>
      </c>
      <c r="C49" s="111"/>
      <c r="D49" s="111"/>
      <c r="E49" s="112"/>
      <c r="F49" s="111"/>
      <c r="G49" s="111"/>
      <c r="H49" s="112">
        <f>SUM(H46:H48)</f>
        <v>0</v>
      </c>
      <c r="I49" s="112"/>
      <c r="J49" s="112">
        <f>SUM(J46:J48)</f>
        <v>0</v>
      </c>
      <c r="K49" s="112"/>
      <c r="L49" s="113"/>
      <c r="M49" s="112"/>
      <c r="N49" s="112"/>
      <c r="O49" s="112">
        <f>SUM(O46:O48)</f>
        <v>0</v>
      </c>
      <c r="P49" s="113"/>
      <c r="Q49" s="113"/>
      <c r="R49" s="113"/>
      <c r="S49" s="114"/>
    </row>
    <row r="51" spans="1:19" ht="15.75" thickBot="1" x14ac:dyDescent="0.3"/>
    <row r="52" spans="1:19" ht="21.75" thickBot="1" x14ac:dyDescent="0.4">
      <c r="A52" s="126" t="s">
        <v>76</v>
      </c>
      <c r="B52" s="127"/>
      <c r="C52" s="128"/>
      <c r="D52" s="128"/>
      <c r="E52" s="128"/>
      <c r="F52" s="128"/>
      <c r="G52" s="128"/>
      <c r="H52" s="128"/>
      <c r="I52" s="128"/>
      <c r="J52" s="128"/>
      <c r="K52" s="127"/>
      <c r="L52" s="127"/>
      <c r="M52" s="127"/>
      <c r="N52" s="127"/>
      <c r="O52" s="127"/>
      <c r="P52" s="127"/>
      <c r="Q52" s="127"/>
      <c r="R52" s="127"/>
      <c r="S52" s="129"/>
    </row>
    <row r="53" spans="1:19" ht="15.75" x14ac:dyDescent="0.25">
      <c r="A53" s="166"/>
      <c r="B53" s="167" t="s">
        <v>87</v>
      </c>
      <c r="C53" s="168"/>
      <c r="D53" s="168"/>
      <c r="E53" s="169"/>
      <c r="F53" s="168"/>
      <c r="G53" s="168"/>
      <c r="H53" s="169">
        <f>H39+H46</f>
        <v>14365</v>
      </c>
      <c r="I53" s="169"/>
      <c r="J53" s="169">
        <f>J39+J46</f>
        <v>20015.149999999998</v>
      </c>
      <c r="K53" s="169"/>
      <c r="L53" s="170"/>
      <c r="M53" s="169"/>
      <c r="N53" s="169"/>
      <c r="O53" s="169">
        <f>O39+O46</f>
        <v>0</v>
      </c>
      <c r="P53" s="170"/>
      <c r="Q53" s="170"/>
      <c r="R53" s="170"/>
      <c r="S53" s="171"/>
    </row>
    <row r="54" spans="1:19" ht="15.75" x14ac:dyDescent="0.25">
      <c r="A54" s="172"/>
      <c r="B54" s="173" t="s">
        <v>88</v>
      </c>
      <c r="C54" s="174"/>
      <c r="D54" s="174"/>
      <c r="E54" s="175"/>
      <c r="F54" s="174"/>
      <c r="G54" s="174"/>
      <c r="H54" s="175">
        <f>H40+H47</f>
        <v>0</v>
      </c>
      <c r="I54" s="175"/>
      <c r="J54" s="175">
        <f>J40+J47</f>
        <v>0</v>
      </c>
      <c r="K54" s="175"/>
      <c r="L54" s="176"/>
      <c r="M54" s="175"/>
      <c r="N54" s="175"/>
      <c r="O54" s="175">
        <f>O40+O47</f>
        <v>0</v>
      </c>
      <c r="P54" s="176"/>
      <c r="Q54" s="176"/>
      <c r="R54" s="176"/>
      <c r="S54" s="177"/>
    </row>
    <row r="55" spans="1:19" ht="16.5" thickBot="1" x14ac:dyDescent="0.3">
      <c r="A55" s="178"/>
      <c r="B55" s="179" t="s">
        <v>89</v>
      </c>
      <c r="C55" s="180"/>
      <c r="D55" s="180"/>
      <c r="E55" s="181"/>
      <c r="F55" s="180"/>
      <c r="G55" s="180"/>
      <c r="H55" s="181">
        <f>H41+H48</f>
        <v>0</v>
      </c>
      <c r="I55" s="181"/>
      <c r="J55" s="181">
        <f>J41+J48</f>
        <v>0</v>
      </c>
      <c r="K55" s="181"/>
      <c r="L55" s="182"/>
      <c r="M55" s="181"/>
      <c r="N55" s="181"/>
      <c r="O55" s="181">
        <f>O41+O48</f>
        <v>0</v>
      </c>
      <c r="P55" s="182"/>
      <c r="Q55" s="182"/>
      <c r="R55" s="182"/>
      <c r="S55" s="183"/>
    </row>
    <row r="56" spans="1:19" ht="16.5" thickBot="1" x14ac:dyDescent="0.3">
      <c r="A56" s="115"/>
      <c r="B56" s="116" t="s">
        <v>86</v>
      </c>
      <c r="C56" s="117"/>
      <c r="D56" s="117"/>
      <c r="E56" s="118"/>
      <c r="F56" s="117"/>
      <c r="G56" s="117"/>
      <c r="H56" s="118">
        <f>SUM(H53:H55)</f>
        <v>14365</v>
      </c>
      <c r="I56" s="118"/>
      <c r="J56" s="118">
        <f>SUM(J53:J55)</f>
        <v>20015.149999999998</v>
      </c>
      <c r="K56" s="118"/>
      <c r="L56" s="119"/>
      <c r="M56" s="118"/>
      <c r="N56" s="118"/>
      <c r="O56" s="118">
        <f>SUM(O53:O55)</f>
        <v>0</v>
      </c>
      <c r="P56" s="119"/>
      <c r="Q56" s="119"/>
      <c r="R56" s="119"/>
      <c r="S56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380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381</v>
      </c>
      <c r="C6" s="44" t="s">
        <v>98</v>
      </c>
      <c r="D6" s="44" t="s">
        <v>177</v>
      </c>
      <c r="E6" s="70">
        <v>120</v>
      </c>
      <c r="F6" s="37" t="s">
        <v>113</v>
      </c>
      <c r="G6" s="71">
        <v>1</v>
      </c>
      <c r="H6" s="70">
        <f t="shared" ref="H6:H16" si="0">E6*G6</f>
        <v>120</v>
      </c>
      <c r="I6" s="102">
        <v>4.7300000000000004</v>
      </c>
      <c r="J6" s="82">
        <f t="shared" ref="J6:J16" si="1">E6*I6</f>
        <v>567.6</v>
      </c>
      <c r="K6" s="84"/>
      <c r="L6" s="83">
        <v>9.5</v>
      </c>
      <c r="M6" s="50">
        <f t="shared" ref="M6:M16" si="2">ROUND(K6*L6/100,2)</f>
        <v>0</v>
      </c>
      <c r="N6" s="51">
        <f t="shared" ref="N6:N16" si="3">ROUND(K6,2)+ROUND(M6,2)</f>
        <v>0</v>
      </c>
      <c r="O6" s="89">
        <f t="shared" ref="O6:O1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382</v>
      </c>
      <c r="C7" s="44" t="s">
        <v>98</v>
      </c>
      <c r="D7" s="44" t="s">
        <v>177</v>
      </c>
      <c r="E7" s="70">
        <v>80</v>
      </c>
      <c r="F7" s="37" t="s">
        <v>113</v>
      </c>
      <c r="G7" s="71">
        <v>1</v>
      </c>
      <c r="H7" s="70">
        <f t="shared" si="0"/>
        <v>80</v>
      </c>
      <c r="I7" s="102">
        <v>4.29</v>
      </c>
      <c r="J7" s="82">
        <f t="shared" si="1"/>
        <v>343.2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383</v>
      </c>
      <c r="C8" s="44" t="s">
        <v>98</v>
      </c>
      <c r="D8" s="44" t="s">
        <v>177</v>
      </c>
      <c r="E8" s="70">
        <v>50</v>
      </c>
      <c r="F8" s="37" t="s">
        <v>113</v>
      </c>
      <c r="G8" s="71">
        <v>1</v>
      </c>
      <c r="H8" s="70">
        <f t="shared" si="0"/>
        <v>50</v>
      </c>
      <c r="I8" s="102">
        <v>3.72</v>
      </c>
      <c r="J8" s="82">
        <f t="shared" si="1"/>
        <v>186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384</v>
      </c>
      <c r="C9" s="44" t="s">
        <v>98</v>
      </c>
      <c r="D9" s="44" t="s">
        <v>177</v>
      </c>
      <c r="E9" s="70">
        <v>90</v>
      </c>
      <c r="F9" s="37" t="s">
        <v>113</v>
      </c>
      <c r="G9" s="71">
        <v>1</v>
      </c>
      <c r="H9" s="70">
        <f t="shared" si="0"/>
        <v>90</v>
      </c>
      <c r="I9" s="102">
        <v>16.38</v>
      </c>
      <c r="J9" s="82">
        <f t="shared" si="1"/>
        <v>1474.1999999999998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385</v>
      </c>
      <c r="C10" s="44" t="s">
        <v>98</v>
      </c>
      <c r="D10" s="44" t="s">
        <v>177</v>
      </c>
      <c r="E10" s="70">
        <v>90</v>
      </c>
      <c r="F10" s="37" t="s">
        <v>113</v>
      </c>
      <c r="G10" s="71">
        <v>1</v>
      </c>
      <c r="H10" s="70">
        <f t="shared" si="0"/>
        <v>90</v>
      </c>
      <c r="I10" s="102">
        <v>24.42</v>
      </c>
      <c r="J10" s="82">
        <f t="shared" si="1"/>
        <v>2197.8000000000002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386</v>
      </c>
      <c r="C11" s="44" t="s">
        <v>98</v>
      </c>
      <c r="D11" s="44" t="s">
        <v>177</v>
      </c>
      <c r="E11" s="70">
        <v>900</v>
      </c>
      <c r="F11" s="37" t="s">
        <v>113</v>
      </c>
      <c r="G11" s="71">
        <v>1</v>
      </c>
      <c r="H11" s="70">
        <f t="shared" si="0"/>
        <v>900</v>
      </c>
      <c r="I11" s="102">
        <v>4.22</v>
      </c>
      <c r="J11" s="82">
        <f t="shared" si="1"/>
        <v>3798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387</v>
      </c>
      <c r="C12" s="44" t="s">
        <v>98</v>
      </c>
      <c r="D12" s="44" t="s">
        <v>177</v>
      </c>
      <c r="E12" s="70">
        <v>90</v>
      </c>
      <c r="F12" s="37" t="s">
        <v>113</v>
      </c>
      <c r="G12" s="71">
        <v>1</v>
      </c>
      <c r="H12" s="70">
        <f t="shared" si="0"/>
        <v>90</v>
      </c>
      <c r="I12" s="102">
        <v>4.43</v>
      </c>
      <c r="J12" s="82">
        <f t="shared" si="1"/>
        <v>398.7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388</v>
      </c>
      <c r="C13" s="44" t="s">
        <v>98</v>
      </c>
      <c r="D13" s="44" t="s">
        <v>389</v>
      </c>
      <c r="E13" s="70">
        <v>3360</v>
      </c>
      <c r="F13" s="37" t="s">
        <v>100</v>
      </c>
      <c r="G13" s="71">
        <v>0.09</v>
      </c>
      <c r="H13" s="70">
        <f t="shared" si="0"/>
        <v>302.39999999999998</v>
      </c>
      <c r="I13" s="102">
        <v>0.7</v>
      </c>
      <c r="J13" s="82">
        <f t="shared" si="1"/>
        <v>2352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390</v>
      </c>
      <c r="C14" s="44" t="s">
        <v>98</v>
      </c>
      <c r="D14" s="44" t="s">
        <v>391</v>
      </c>
      <c r="E14" s="70">
        <v>5544</v>
      </c>
      <c r="F14" s="37" t="s">
        <v>100</v>
      </c>
      <c r="G14" s="71">
        <v>0.105</v>
      </c>
      <c r="H14" s="70">
        <f t="shared" si="0"/>
        <v>582.12</v>
      </c>
      <c r="I14" s="102">
        <v>0.75</v>
      </c>
      <c r="J14" s="82">
        <f t="shared" si="1"/>
        <v>4158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392</v>
      </c>
      <c r="C15" s="44" t="s">
        <v>98</v>
      </c>
      <c r="D15" s="44" t="s">
        <v>393</v>
      </c>
      <c r="E15" s="70">
        <v>1350</v>
      </c>
      <c r="F15" s="37" t="s">
        <v>100</v>
      </c>
      <c r="G15" s="71">
        <v>4.4999999999999998E-2</v>
      </c>
      <c r="H15" s="70">
        <f t="shared" si="0"/>
        <v>60.75</v>
      </c>
      <c r="I15" s="102">
        <v>0.26</v>
      </c>
      <c r="J15" s="82">
        <f t="shared" si="1"/>
        <v>351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394</v>
      </c>
      <c r="C16" s="44" t="s">
        <v>98</v>
      </c>
      <c r="D16" s="44" t="s">
        <v>177</v>
      </c>
      <c r="E16" s="70">
        <v>90</v>
      </c>
      <c r="F16" s="37" t="s">
        <v>113</v>
      </c>
      <c r="G16" s="71">
        <v>1</v>
      </c>
      <c r="H16" s="70">
        <f t="shared" si="0"/>
        <v>90</v>
      </c>
      <c r="I16" s="102">
        <v>9.9</v>
      </c>
      <c r="J16" s="82">
        <f t="shared" si="1"/>
        <v>891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x14ac:dyDescent="0.25">
      <c r="A17" s="75" t="str">
        <f>A5</f>
        <v>JK</v>
      </c>
      <c r="B17" s="58" t="s">
        <v>35</v>
      </c>
      <c r="C17" s="59"/>
      <c r="D17" s="59"/>
      <c r="E17" s="66">
        <f>SUM(E6:E16)</f>
        <v>11764</v>
      </c>
      <c r="F17" s="59"/>
      <c r="G17" s="59"/>
      <c r="H17" s="68">
        <f>SUM(H6:H16)</f>
        <v>2455.27</v>
      </c>
      <c r="I17" s="81"/>
      <c r="J17" s="60">
        <f>SUM(J6:J16)</f>
        <v>16717.5</v>
      </c>
      <c r="K17" s="97"/>
      <c r="L17" s="98"/>
      <c r="M17" s="99"/>
      <c r="N17" s="99"/>
      <c r="O17" s="99">
        <f>SUM(O6:O16)</f>
        <v>0</v>
      </c>
      <c r="P17" s="91"/>
      <c r="Q17" s="91"/>
      <c r="R17" s="91"/>
      <c r="S17" s="91"/>
    </row>
    <row r="19" spans="1:19" ht="15.75" thickBot="1" x14ac:dyDescent="0.3"/>
    <row r="20" spans="1:19" ht="15.75" thickBot="1" x14ac:dyDescent="0.3">
      <c r="A20" s="61"/>
      <c r="B20" s="74" t="s">
        <v>34</v>
      </c>
      <c r="C20" s="63"/>
      <c r="D20" s="63"/>
      <c r="E20" s="67"/>
      <c r="F20" s="63"/>
      <c r="G20" s="63"/>
      <c r="H20" s="67">
        <f>SUMIF($B4:$B19,"Skupaj za sklop:",H4:H19)</f>
        <v>2455.27</v>
      </c>
      <c r="I20" s="67"/>
      <c r="J20" s="67">
        <f>SUMIF($B4:$B19,"Skupaj za sklop:",J4:J19)</f>
        <v>16717.5</v>
      </c>
      <c r="K20" s="100"/>
      <c r="L20" s="101"/>
      <c r="M20" s="100"/>
      <c r="N20" s="100"/>
      <c r="O20" s="100">
        <f>SUMIF($B4:$B19,"Skupaj za sklop:",O4:O19)</f>
        <v>0</v>
      </c>
      <c r="P20" s="62"/>
      <c r="Q20" s="62"/>
      <c r="R20" s="62"/>
      <c r="S20" s="69"/>
    </row>
    <row r="22" spans="1:19" ht="15.75" thickBot="1" x14ac:dyDescent="0.3"/>
    <row r="23" spans="1:19" ht="21.75" thickBot="1" x14ac:dyDescent="0.4">
      <c r="A23" s="123" t="s">
        <v>74</v>
      </c>
      <c r="B23" s="121"/>
      <c r="C23" s="122"/>
      <c r="D23" s="122"/>
      <c r="E23" s="122"/>
      <c r="F23" s="122"/>
      <c r="G23" s="122"/>
      <c r="H23" s="122"/>
      <c r="I23" s="122"/>
      <c r="J23" s="122"/>
      <c r="K23" s="121"/>
      <c r="L23" s="121"/>
      <c r="M23" s="121"/>
      <c r="N23" s="121"/>
      <c r="O23" s="121"/>
      <c r="P23" s="121"/>
      <c r="Q23" s="121"/>
      <c r="R23" s="121"/>
      <c r="S23" s="124"/>
    </row>
    <row r="24" spans="1:19" ht="15.75" x14ac:dyDescent="0.25">
      <c r="A24" s="130"/>
      <c r="B24" s="131" t="s">
        <v>79</v>
      </c>
      <c r="C24" s="132"/>
      <c r="D24" s="132"/>
      <c r="E24" s="133"/>
      <c r="F24" s="132"/>
      <c r="G24" s="132"/>
      <c r="H24" s="133">
        <f>SUMIFS(H4:H19,$A4:$A19,"JK",$B4:$B19,"Skupaj za sklop:")</f>
        <v>2455.27</v>
      </c>
      <c r="I24" s="133"/>
      <c r="J24" s="133">
        <f>SUMIFS(J4:J19,$A4:$A19,"JK",$B4:$B19,"Skupaj za sklop:")</f>
        <v>16717.5</v>
      </c>
      <c r="K24" s="133"/>
      <c r="L24" s="134"/>
      <c r="M24" s="133"/>
      <c r="N24" s="133"/>
      <c r="O24" s="133">
        <f>SUMIFS(O4:O19,$A4:$A19,"JK",$B4:$B19,"Skupaj za sklop:")</f>
        <v>0</v>
      </c>
      <c r="P24" s="134"/>
      <c r="Q24" s="134"/>
      <c r="R24" s="134"/>
      <c r="S24" s="135"/>
    </row>
    <row r="25" spans="1:19" ht="15.75" x14ac:dyDescent="0.25">
      <c r="A25" s="136"/>
      <c r="B25" s="137" t="s">
        <v>80</v>
      </c>
      <c r="C25" s="138"/>
      <c r="D25" s="138"/>
      <c r="E25" s="139"/>
      <c r="F25" s="138"/>
      <c r="G25" s="138"/>
      <c r="H25" s="139">
        <f>SUMIFS(H4:H19,$A4:$A19,"JE",$B4:$B19,"Skupaj za sklop:")</f>
        <v>0</v>
      </c>
      <c r="I25" s="139"/>
      <c r="J25" s="139">
        <f>SUMIFS(J4:J19,$A4:$A19,"JE",$B4:$B19,"Skupaj za sklop:")</f>
        <v>0</v>
      </c>
      <c r="K25" s="139"/>
      <c r="L25" s="140"/>
      <c r="M25" s="139"/>
      <c r="N25" s="139"/>
      <c r="O25" s="139">
        <f>SUMIFS(O4:O19,$A4:$A19,"JE",$B4:$B19,"Skupaj za sklop:")</f>
        <v>0</v>
      </c>
      <c r="P25" s="140"/>
      <c r="Q25" s="140"/>
      <c r="R25" s="140"/>
      <c r="S25" s="141"/>
    </row>
    <row r="26" spans="1:19" ht="16.5" thickBot="1" x14ac:dyDescent="0.3">
      <c r="A26" s="142"/>
      <c r="B26" s="143" t="s">
        <v>81</v>
      </c>
      <c r="C26" s="144"/>
      <c r="D26" s="144"/>
      <c r="E26" s="145"/>
      <c r="F26" s="144"/>
      <c r="G26" s="144"/>
      <c r="H26" s="145">
        <f>SUMIFS(H4:H19,$A4:$A19,"JS",$B4:$B19,"Skupaj za sklop:")</f>
        <v>0</v>
      </c>
      <c r="I26" s="145"/>
      <c r="J26" s="145">
        <f>SUMIFS(J4:J19,$A4:$A19,"JS",$B4:$B19,"Skupaj za sklop:")</f>
        <v>0</v>
      </c>
      <c r="K26" s="145"/>
      <c r="L26" s="146"/>
      <c r="M26" s="145"/>
      <c r="N26" s="145"/>
      <c r="O26" s="145">
        <f>SUMIFS(O4:O19,$A4:$A19,"JS",$B4:$B19,"Skupaj za sklop:")</f>
        <v>0</v>
      </c>
      <c r="P26" s="146"/>
      <c r="Q26" s="146"/>
      <c r="R26" s="146"/>
      <c r="S26" s="147"/>
    </row>
    <row r="27" spans="1:19" ht="16.5" thickBot="1" x14ac:dyDescent="0.3">
      <c r="A27" s="103"/>
      <c r="B27" s="104" t="s">
        <v>86</v>
      </c>
      <c r="C27" s="105"/>
      <c r="D27" s="105"/>
      <c r="E27" s="106"/>
      <c r="F27" s="105"/>
      <c r="G27" s="105"/>
      <c r="H27" s="106">
        <f>SUM(H24:H26)</f>
        <v>2455.27</v>
      </c>
      <c r="I27" s="106"/>
      <c r="J27" s="106">
        <f>SUM(J24:J26)</f>
        <v>16717.5</v>
      </c>
      <c r="K27" s="106"/>
      <c r="L27" s="107"/>
      <c r="M27" s="106"/>
      <c r="N27" s="106"/>
      <c r="O27" s="106">
        <f>SUM(O24:O26)</f>
        <v>0</v>
      </c>
      <c r="P27" s="107"/>
      <c r="Q27" s="107"/>
      <c r="R27" s="107"/>
      <c r="S27" s="108"/>
    </row>
    <row r="29" spans="1:19" ht="15.75" thickBot="1" x14ac:dyDescent="0.3"/>
    <row r="30" spans="1:19" ht="21.75" thickBot="1" x14ac:dyDescent="0.4">
      <c r="A30" s="125" t="s">
        <v>75</v>
      </c>
      <c r="B30" s="62"/>
      <c r="C30" s="63"/>
      <c r="D30" s="63"/>
      <c r="E30" s="63"/>
      <c r="F30" s="63"/>
      <c r="G30" s="63"/>
      <c r="H30" s="63"/>
      <c r="I30" s="63"/>
      <c r="J30" s="63"/>
      <c r="K30" s="62"/>
      <c r="L30" s="62"/>
      <c r="M30" s="62"/>
      <c r="N30" s="62"/>
      <c r="O30" s="62"/>
      <c r="P30" s="62"/>
      <c r="Q30" s="62"/>
      <c r="R30" s="62"/>
      <c r="S30" s="69"/>
    </row>
    <row r="31" spans="1:19" ht="15.75" x14ac:dyDescent="0.25">
      <c r="A31" s="148"/>
      <c r="B31" s="149" t="s">
        <v>82</v>
      </c>
      <c r="C31" s="150"/>
      <c r="D31" s="150"/>
      <c r="E31" s="151"/>
      <c r="F31" s="150"/>
      <c r="G31" s="150"/>
      <c r="H31" s="151">
        <f>SUMIFS(H4:H19,$A4:$A19,"IK",$B4:$B19,"Skupaj za sklop:")</f>
        <v>0</v>
      </c>
      <c r="I31" s="151"/>
      <c r="J31" s="151">
        <f>SUMIFS(J4:J19,$A4:$A19,"IK",$B4:$B19,"Skupaj za sklop:")</f>
        <v>0</v>
      </c>
      <c r="K31" s="151"/>
      <c r="L31" s="152"/>
      <c r="M31" s="151"/>
      <c r="N31" s="151"/>
      <c r="O31" s="151">
        <f>SUMIFS(O4:O19,$A4:$A19,"IK",$B4:$B19,"Skupaj za sklop:")</f>
        <v>0</v>
      </c>
      <c r="P31" s="152"/>
      <c r="Q31" s="152"/>
      <c r="R31" s="152"/>
      <c r="S31" s="153"/>
    </row>
    <row r="32" spans="1:19" ht="15.75" x14ac:dyDescent="0.25">
      <c r="A32" s="154"/>
      <c r="B32" s="155" t="s">
        <v>83</v>
      </c>
      <c r="C32" s="156"/>
      <c r="D32" s="156"/>
      <c r="E32" s="157"/>
      <c r="F32" s="156"/>
      <c r="G32" s="156"/>
      <c r="H32" s="157">
        <f>SUMIFS(H4:H19,$A4:$A19,"IE",$B4:$B19,"Skupaj za sklop:")</f>
        <v>0</v>
      </c>
      <c r="I32" s="157"/>
      <c r="J32" s="157">
        <f>SUMIFS(J4:J19,$A4:$A19,"IE",$B4:$B19,"Skupaj za sklop:")</f>
        <v>0</v>
      </c>
      <c r="K32" s="157"/>
      <c r="L32" s="158"/>
      <c r="M32" s="157"/>
      <c r="N32" s="157"/>
      <c r="O32" s="157">
        <f>SUMIFS(O4:O19,$A4:$A19,"IE",$B4:$B19,"Skupaj za sklop:")</f>
        <v>0</v>
      </c>
      <c r="P32" s="158"/>
      <c r="Q32" s="158"/>
      <c r="R32" s="158"/>
      <c r="S32" s="159"/>
    </row>
    <row r="33" spans="1:19" ht="16.5" thickBot="1" x14ac:dyDescent="0.3">
      <c r="A33" s="160"/>
      <c r="B33" s="161" t="s">
        <v>84</v>
      </c>
      <c r="C33" s="162"/>
      <c r="D33" s="162"/>
      <c r="E33" s="163"/>
      <c r="F33" s="162"/>
      <c r="G33" s="162"/>
      <c r="H33" s="163">
        <f>SUMIFS(H4:H19,$A4:$A19,"IS",$B4:$B19,"Skupaj za sklop:")</f>
        <v>0</v>
      </c>
      <c r="I33" s="163"/>
      <c r="J33" s="163">
        <f>SUMIFS(J4:J19,$A4:$A19,"IS",$B4:$B19,"Skupaj za sklop:")</f>
        <v>0</v>
      </c>
      <c r="K33" s="163"/>
      <c r="L33" s="164"/>
      <c r="M33" s="163"/>
      <c r="N33" s="163"/>
      <c r="O33" s="163">
        <f>SUMIFS(O4:O19,$A4:$A19,"IS",$B4:$B19,"Skupaj za sklop:")</f>
        <v>0</v>
      </c>
      <c r="P33" s="164"/>
      <c r="Q33" s="164"/>
      <c r="R33" s="164"/>
      <c r="S33" s="165"/>
    </row>
    <row r="34" spans="1:19" ht="16.5" thickBot="1" x14ac:dyDescent="0.3">
      <c r="A34" s="109"/>
      <c r="B34" s="110" t="s">
        <v>86</v>
      </c>
      <c r="C34" s="111"/>
      <c r="D34" s="111"/>
      <c r="E34" s="112"/>
      <c r="F34" s="111"/>
      <c r="G34" s="111"/>
      <c r="H34" s="112">
        <f>SUM(H31:H33)</f>
        <v>0</v>
      </c>
      <c r="I34" s="112"/>
      <c r="J34" s="112">
        <f>SUM(J31:J33)</f>
        <v>0</v>
      </c>
      <c r="K34" s="112"/>
      <c r="L34" s="113"/>
      <c r="M34" s="112"/>
      <c r="N34" s="112"/>
      <c r="O34" s="112">
        <f>SUM(O31:O33)</f>
        <v>0</v>
      </c>
      <c r="P34" s="113"/>
      <c r="Q34" s="113"/>
      <c r="R34" s="113"/>
      <c r="S34" s="114"/>
    </row>
    <row r="36" spans="1:19" ht="15.75" thickBot="1" x14ac:dyDescent="0.3"/>
    <row r="37" spans="1:19" ht="21.75" thickBot="1" x14ac:dyDescent="0.4">
      <c r="A37" s="126" t="s">
        <v>76</v>
      </c>
      <c r="B37" s="127"/>
      <c r="C37" s="128"/>
      <c r="D37" s="128"/>
      <c r="E37" s="128"/>
      <c r="F37" s="128"/>
      <c r="G37" s="128"/>
      <c r="H37" s="128"/>
      <c r="I37" s="128"/>
      <c r="J37" s="128"/>
      <c r="K37" s="127"/>
      <c r="L37" s="127"/>
      <c r="M37" s="127"/>
      <c r="N37" s="127"/>
      <c r="O37" s="127"/>
      <c r="P37" s="127"/>
      <c r="Q37" s="127"/>
      <c r="R37" s="127"/>
      <c r="S37" s="129"/>
    </row>
    <row r="38" spans="1:19" ht="15.75" x14ac:dyDescent="0.25">
      <c r="A38" s="166"/>
      <c r="B38" s="167" t="s">
        <v>87</v>
      </c>
      <c r="C38" s="168"/>
      <c r="D38" s="168"/>
      <c r="E38" s="169"/>
      <c r="F38" s="168"/>
      <c r="G38" s="168"/>
      <c r="H38" s="169">
        <f>H24+H31</f>
        <v>2455.27</v>
      </c>
      <c r="I38" s="169"/>
      <c r="J38" s="169">
        <f>J24+J31</f>
        <v>16717.5</v>
      </c>
      <c r="K38" s="169"/>
      <c r="L38" s="170"/>
      <c r="M38" s="169"/>
      <c r="N38" s="169"/>
      <c r="O38" s="169">
        <f>O24+O31</f>
        <v>0</v>
      </c>
      <c r="P38" s="170"/>
      <c r="Q38" s="170"/>
      <c r="R38" s="170"/>
      <c r="S38" s="171"/>
    </row>
    <row r="39" spans="1:19" ht="15.75" x14ac:dyDescent="0.25">
      <c r="A39" s="172"/>
      <c r="B39" s="173" t="s">
        <v>88</v>
      </c>
      <c r="C39" s="174"/>
      <c r="D39" s="174"/>
      <c r="E39" s="175"/>
      <c r="F39" s="174"/>
      <c r="G39" s="174"/>
      <c r="H39" s="175">
        <f>H25+H32</f>
        <v>0</v>
      </c>
      <c r="I39" s="175"/>
      <c r="J39" s="175">
        <f>J25+J32</f>
        <v>0</v>
      </c>
      <c r="K39" s="175"/>
      <c r="L39" s="176"/>
      <c r="M39" s="175"/>
      <c r="N39" s="175"/>
      <c r="O39" s="175">
        <f>O25+O32</f>
        <v>0</v>
      </c>
      <c r="P39" s="176"/>
      <c r="Q39" s="176"/>
      <c r="R39" s="176"/>
      <c r="S39" s="177"/>
    </row>
    <row r="40" spans="1:19" ht="16.5" thickBot="1" x14ac:dyDescent="0.3">
      <c r="A40" s="178"/>
      <c r="B40" s="179" t="s">
        <v>89</v>
      </c>
      <c r="C40" s="180"/>
      <c r="D40" s="180"/>
      <c r="E40" s="181"/>
      <c r="F40" s="180"/>
      <c r="G40" s="180"/>
      <c r="H40" s="181">
        <f>H26+H33</f>
        <v>0</v>
      </c>
      <c r="I40" s="181"/>
      <c r="J40" s="181">
        <f>J26+J33</f>
        <v>0</v>
      </c>
      <c r="K40" s="181"/>
      <c r="L40" s="182"/>
      <c r="M40" s="181"/>
      <c r="N40" s="181"/>
      <c r="O40" s="181">
        <f>O26+O33</f>
        <v>0</v>
      </c>
      <c r="P40" s="182"/>
      <c r="Q40" s="182"/>
      <c r="R40" s="182"/>
      <c r="S40" s="183"/>
    </row>
    <row r="41" spans="1:19" ht="16.5" thickBot="1" x14ac:dyDescent="0.3">
      <c r="A41" s="115"/>
      <c r="B41" s="116" t="s">
        <v>86</v>
      </c>
      <c r="C41" s="117"/>
      <c r="D41" s="117"/>
      <c r="E41" s="118"/>
      <c r="F41" s="117"/>
      <c r="G41" s="117"/>
      <c r="H41" s="118">
        <f>SUM(H38:H40)</f>
        <v>2455.27</v>
      </c>
      <c r="I41" s="118"/>
      <c r="J41" s="118">
        <f>SUM(J38:J40)</f>
        <v>16717.5</v>
      </c>
      <c r="K41" s="118"/>
      <c r="L41" s="119"/>
      <c r="M41" s="118"/>
      <c r="N41" s="118"/>
      <c r="O41" s="118">
        <f>SUM(O38:O40)</f>
        <v>0</v>
      </c>
      <c r="P41" s="119"/>
      <c r="Q41" s="119"/>
      <c r="R41" s="119"/>
      <c r="S4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395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396</v>
      </c>
      <c r="C6" s="44" t="s">
        <v>98</v>
      </c>
      <c r="D6" s="44" t="s">
        <v>166</v>
      </c>
      <c r="E6" s="70">
        <v>180</v>
      </c>
      <c r="F6" s="37" t="s">
        <v>113</v>
      </c>
      <c r="G6" s="71">
        <v>1</v>
      </c>
      <c r="H6" s="70">
        <f t="shared" ref="H6:H19" si="0">E6*G6</f>
        <v>180</v>
      </c>
      <c r="I6" s="102">
        <v>2.31</v>
      </c>
      <c r="J6" s="82">
        <f t="shared" ref="J6:J19" si="1">E6*I6</f>
        <v>415.8</v>
      </c>
      <c r="K6" s="84"/>
      <c r="L6" s="83">
        <v>9.5</v>
      </c>
      <c r="M6" s="50">
        <f t="shared" ref="M6:M19" si="2">ROUND(K6*L6/100,2)</f>
        <v>0</v>
      </c>
      <c r="N6" s="51">
        <f t="shared" ref="N6:N19" si="3">ROUND(K6,2)+ROUND(M6,2)</f>
        <v>0</v>
      </c>
      <c r="O6" s="89">
        <f t="shared" ref="O6:O19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397</v>
      </c>
      <c r="C7" s="44" t="s">
        <v>98</v>
      </c>
      <c r="D7" s="44" t="s">
        <v>177</v>
      </c>
      <c r="E7" s="70">
        <v>300</v>
      </c>
      <c r="F7" s="37" t="s">
        <v>113</v>
      </c>
      <c r="G7" s="71">
        <v>1</v>
      </c>
      <c r="H7" s="70">
        <f t="shared" si="0"/>
        <v>300</v>
      </c>
      <c r="I7" s="102">
        <v>2.52</v>
      </c>
      <c r="J7" s="82">
        <f t="shared" si="1"/>
        <v>756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398</v>
      </c>
      <c r="C8" s="44" t="s">
        <v>98</v>
      </c>
      <c r="D8" s="44" t="s">
        <v>177</v>
      </c>
      <c r="E8" s="70">
        <v>810</v>
      </c>
      <c r="F8" s="37" t="s">
        <v>113</v>
      </c>
      <c r="G8" s="71">
        <v>1</v>
      </c>
      <c r="H8" s="70">
        <f t="shared" si="0"/>
        <v>810</v>
      </c>
      <c r="I8" s="102">
        <v>2.31</v>
      </c>
      <c r="J8" s="82">
        <f t="shared" si="1"/>
        <v>1871.1000000000001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399</v>
      </c>
      <c r="C9" s="44" t="s">
        <v>98</v>
      </c>
      <c r="D9" s="44" t="s">
        <v>166</v>
      </c>
      <c r="E9" s="70">
        <v>1320</v>
      </c>
      <c r="F9" s="37" t="s">
        <v>113</v>
      </c>
      <c r="G9" s="71">
        <v>1</v>
      </c>
      <c r="H9" s="70">
        <f t="shared" si="0"/>
        <v>1320</v>
      </c>
      <c r="I9" s="102">
        <v>2.31</v>
      </c>
      <c r="J9" s="82">
        <f t="shared" si="1"/>
        <v>3049.2000000000003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400</v>
      </c>
      <c r="C10" s="44" t="s">
        <v>98</v>
      </c>
      <c r="D10" s="44" t="s">
        <v>401</v>
      </c>
      <c r="E10" s="70">
        <v>435</v>
      </c>
      <c r="F10" s="37" t="s">
        <v>113</v>
      </c>
      <c r="G10" s="71">
        <v>1</v>
      </c>
      <c r="H10" s="70">
        <f t="shared" si="0"/>
        <v>435</v>
      </c>
      <c r="I10" s="102">
        <v>2.1</v>
      </c>
      <c r="J10" s="82">
        <f t="shared" si="1"/>
        <v>913.5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402</v>
      </c>
      <c r="C11" s="44" t="s">
        <v>98</v>
      </c>
      <c r="D11" s="44" t="s">
        <v>177</v>
      </c>
      <c r="E11" s="70">
        <v>120</v>
      </c>
      <c r="F11" s="37" t="s">
        <v>113</v>
      </c>
      <c r="G11" s="71">
        <v>1</v>
      </c>
      <c r="H11" s="70">
        <f t="shared" si="0"/>
        <v>120</v>
      </c>
      <c r="I11" s="102">
        <v>3.26</v>
      </c>
      <c r="J11" s="82">
        <f t="shared" si="1"/>
        <v>391.2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403</v>
      </c>
      <c r="C12" s="44" t="s">
        <v>98</v>
      </c>
      <c r="D12" s="44" t="s">
        <v>177</v>
      </c>
      <c r="E12" s="70">
        <v>120</v>
      </c>
      <c r="F12" s="37" t="s">
        <v>113</v>
      </c>
      <c r="G12" s="71">
        <v>1</v>
      </c>
      <c r="H12" s="70">
        <f t="shared" si="0"/>
        <v>120</v>
      </c>
      <c r="I12" s="102">
        <v>3.26</v>
      </c>
      <c r="J12" s="82">
        <f t="shared" si="1"/>
        <v>391.2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404</v>
      </c>
      <c r="C13" s="44" t="s">
        <v>98</v>
      </c>
      <c r="D13" s="44" t="s">
        <v>188</v>
      </c>
      <c r="E13" s="70">
        <v>150</v>
      </c>
      <c r="F13" s="37" t="s">
        <v>113</v>
      </c>
      <c r="G13" s="71">
        <v>1</v>
      </c>
      <c r="H13" s="70">
        <f t="shared" si="0"/>
        <v>150</v>
      </c>
      <c r="I13" s="102">
        <v>2.1</v>
      </c>
      <c r="J13" s="82">
        <f t="shared" si="1"/>
        <v>315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405</v>
      </c>
      <c r="C14" s="44" t="s">
        <v>98</v>
      </c>
      <c r="D14" s="44" t="s">
        <v>177</v>
      </c>
      <c r="E14" s="70">
        <v>120</v>
      </c>
      <c r="F14" s="37" t="s">
        <v>113</v>
      </c>
      <c r="G14" s="71">
        <v>1</v>
      </c>
      <c r="H14" s="70">
        <f t="shared" si="0"/>
        <v>120</v>
      </c>
      <c r="I14" s="102">
        <v>2.1</v>
      </c>
      <c r="J14" s="82">
        <f t="shared" si="1"/>
        <v>252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406</v>
      </c>
      <c r="C15" s="44" t="s">
        <v>98</v>
      </c>
      <c r="D15" s="44" t="s">
        <v>407</v>
      </c>
      <c r="E15" s="70">
        <v>840</v>
      </c>
      <c r="F15" s="37" t="s">
        <v>100</v>
      </c>
      <c r="G15" s="71">
        <v>8.5000000000000006E-2</v>
      </c>
      <c r="H15" s="70">
        <f t="shared" si="0"/>
        <v>71.400000000000006</v>
      </c>
      <c r="I15" s="102">
        <v>0.42</v>
      </c>
      <c r="J15" s="82">
        <f t="shared" si="1"/>
        <v>352.8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408</v>
      </c>
      <c r="C16" s="44" t="s">
        <v>98</v>
      </c>
      <c r="D16" s="44" t="s">
        <v>281</v>
      </c>
      <c r="E16" s="70">
        <v>840</v>
      </c>
      <c r="F16" s="37" t="s">
        <v>100</v>
      </c>
      <c r="G16" s="71">
        <v>0.09</v>
      </c>
      <c r="H16" s="70">
        <f t="shared" si="0"/>
        <v>75.599999999999994</v>
      </c>
      <c r="I16" s="102">
        <v>0.47</v>
      </c>
      <c r="J16" s="82">
        <f t="shared" si="1"/>
        <v>394.79999999999995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408</v>
      </c>
      <c r="C17" s="44" t="s">
        <v>98</v>
      </c>
      <c r="D17" s="44" t="s">
        <v>145</v>
      </c>
      <c r="E17" s="70">
        <v>400</v>
      </c>
      <c r="F17" s="37" t="s">
        <v>100</v>
      </c>
      <c r="G17" s="71">
        <v>0.1</v>
      </c>
      <c r="H17" s="70">
        <f t="shared" si="0"/>
        <v>40</v>
      </c>
      <c r="I17" s="102">
        <v>0.63</v>
      </c>
      <c r="J17" s="82">
        <f t="shared" si="1"/>
        <v>252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409</v>
      </c>
      <c r="C18" s="44" t="s">
        <v>98</v>
      </c>
      <c r="D18" s="44" t="s">
        <v>281</v>
      </c>
      <c r="E18" s="70">
        <v>840</v>
      </c>
      <c r="F18" s="37" t="s">
        <v>100</v>
      </c>
      <c r="G18" s="71">
        <v>0.09</v>
      </c>
      <c r="H18" s="70">
        <f t="shared" si="0"/>
        <v>75.599999999999994</v>
      </c>
      <c r="I18" s="102">
        <v>0.47</v>
      </c>
      <c r="J18" s="82">
        <f t="shared" si="1"/>
        <v>394.79999999999995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409</v>
      </c>
      <c r="C19" s="44" t="s">
        <v>98</v>
      </c>
      <c r="D19" s="44" t="s">
        <v>145</v>
      </c>
      <c r="E19" s="70">
        <v>400</v>
      </c>
      <c r="F19" s="37" t="s">
        <v>100</v>
      </c>
      <c r="G19" s="71">
        <v>0.1</v>
      </c>
      <c r="H19" s="70">
        <f t="shared" si="0"/>
        <v>40</v>
      </c>
      <c r="I19" s="102">
        <v>0.63</v>
      </c>
      <c r="J19" s="82">
        <f t="shared" si="1"/>
        <v>252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x14ac:dyDescent="0.25">
      <c r="A20" s="75" t="str">
        <f>A5</f>
        <v>JK</v>
      </c>
      <c r="B20" s="58" t="s">
        <v>35</v>
      </c>
      <c r="C20" s="59"/>
      <c r="D20" s="59"/>
      <c r="E20" s="66">
        <f>SUM(E6:E19)</f>
        <v>6875</v>
      </c>
      <c r="F20" s="59"/>
      <c r="G20" s="59"/>
      <c r="H20" s="68">
        <f>SUM(H6:H19)</f>
        <v>3857.6</v>
      </c>
      <c r="I20" s="81"/>
      <c r="J20" s="60">
        <f>SUM(J6:J19)</f>
        <v>10001.399999999998</v>
      </c>
      <c r="K20" s="97"/>
      <c r="L20" s="98"/>
      <c r="M20" s="99"/>
      <c r="N20" s="99"/>
      <c r="O20" s="99">
        <f>SUM(O6:O19)</f>
        <v>0</v>
      </c>
      <c r="P20" s="91"/>
      <c r="Q20" s="91"/>
      <c r="R20" s="91"/>
      <c r="S20" s="91"/>
    </row>
    <row r="22" spans="1:19" ht="15.75" thickBot="1" x14ac:dyDescent="0.3">
      <c r="A22" s="80" t="s">
        <v>149</v>
      </c>
      <c r="B22" s="191" t="s">
        <v>410</v>
      </c>
      <c r="C22" s="191"/>
      <c r="D22" s="191"/>
      <c r="E22" s="191"/>
      <c r="F22" s="191"/>
      <c r="G22" s="191"/>
      <c r="H22" s="191"/>
      <c r="I22" s="191"/>
      <c r="J22" s="191"/>
      <c r="K22" s="56"/>
      <c r="L22" s="56"/>
      <c r="M22" s="56"/>
      <c r="N22" s="56"/>
      <c r="O22" s="56"/>
      <c r="P22" s="56"/>
      <c r="Q22" s="56"/>
      <c r="R22" s="56"/>
      <c r="S22" s="56"/>
    </row>
    <row r="23" spans="1:19" ht="15.75" thickBot="1" x14ac:dyDescent="0.3">
      <c r="A23" s="94"/>
      <c r="B23" s="90" t="s">
        <v>396</v>
      </c>
      <c r="C23" s="44" t="s">
        <v>98</v>
      </c>
      <c r="D23" s="44" t="s">
        <v>131</v>
      </c>
      <c r="E23" s="70">
        <v>600</v>
      </c>
      <c r="F23" s="37" t="s">
        <v>113</v>
      </c>
      <c r="G23" s="71">
        <v>1</v>
      </c>
      <c r="H23" s="70">
        <f>E23*G23</f>
        <v>600</v>
      </c>
      <c r="I23" s="102">
        <v>0.14000000000000001</v>
      </c>
      <c r="J23" s="82">
        <f>E23*I23</f>
        <v>84.000000000000014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411</v>
      </c>
      <c r="C24" s="44" t="s">
        <v>98</v>
      </c>
      <c r="D24" s="44" t="s">
        <v>177</v>
      </c>
      <c r="E24" s="70">
        <v>480</v>
      </c>
      <c r="F24" s="37" t="s">
        <v>113</v>
      </c>
      <c r="G24" s="71">
        <v>1</v>
      </c>
      <c r="H24" s="70">
        <f>E24*G24</f>
        <v>480</v>
      </c>
      <c r="I24" s="102">
        <v>2.1</v>
      </c>
      <c r="J24" s="82">
        <f>E24*I24</f>
        <v>1008</v>
      </c>
      <c r="K24" s="84"/>
      <c r="L24" s="83">
        <v>9.5</v>
      </c>
      <c r="M24" s="50">
        <f>ROUND(K24*L24/100,2)</f>
        <v>0</v>
      </c>
      <c r="N24" s="51">
        <f>ROUND(K24,2)+ROUND(M24,2)</f>
        <v>0</v>
      </c>
      <c r="O24" s="89">
        <f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397</v>
      </c>
      <c r="C25" s="44" t="s">
        <v>98</v>
      </c>
      <c r="D25" s="44" t="s">
        <v>145</v>
      </c>
      <c r="E25" s="70">
        <v>210</v>
      </c>
      <c r="F25" s="37" t="s">
        <v>113</v>
      </c>
      <c r="G25" s="71">
        <v>1</v>
      </c>
      <c r="H25" s="70">
        <f>E25*G25</f>
        <v>210</v>
      </c>
      <c r="I25" s="102">
        <v>0.32</v>
      </c>
      <c r="J25" s="82">
        <f>E25*I25</f>
        <v>67.2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412</v>
      </c>
      <c r="C26" s="44" t="s">
        <v>98</v>
      </c>
      <c r="D26" s="44" t="s">
        <v>177</v>
      </c>
      <c r="E26" s="70">
        <v>120</v>
      </c>
      <c r="F26" s="37" t="s">
        <v>113</v>
      </c>
      <c r="G26" s="71">
        <v>1</v>
      </c>
      <c r="H26" s="70">
        <f>E26*G26</f>
        <v>120</v>
      </c>
      <c r="I26" s="102">
        <v>2.31</v>
      </c>
      <c r="J26" s="82">
        <f>E26*I26</f>
        <v>277.2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413</v>
      </c>
      <c r="C27" s="44" t="s">
        <v>98</v>
      </c>
      <c r="D27" s="44" t="s">
        <v>250</v>
      </c>
      <c r="E27" s="70">
        <v>2940</v>
      </c>
      <c r="F27" s="37" t="s">
        <v>100</v>
      </c>
      <c r="G27" s="71">
        <v>0.08</v>
      </c>
      <c r="H27" s="70">
        <f>E27*G27</f>
        <v>235.20000000000002</v>
      </c>
      <c r="I27" s="102">
        <v>0.68</v>
      </c>
      <c r="J27" s="82">
        <f>E27*I27</f>
        <v>1999.2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A22</f>
        <v>IK</v>
      </c>
      <c r="B28" s="58" t="s">
        <v>35</v>
      </c>
      <c r="C28" s="59"/>
      <c r="D28" s="59"/>
      <c r="E28" s="66">
        <f>SUM(E23:E27)</f>
        <v>4350</v>
      </c>
      <c r="F28" s="59"/>
      <c r="G28" s="59"/>
      <c r="H28" s="68">
        <f>SUM(H23:H27)</f>
        <v>1645.2</v>
      </c>
      <c r="I28" s="81"/>
      <c r="J28" s="60">
        <f>SUM(J23:J27)</f>
        <v>3435.6000000000004</v>
      </c>
      <c r="K28" s="97"/>
      <c r="L28" s="98"/>
      <c r="M28" s="99"/>
      <c r="N28" s="99"/>
      <c r="O28" s="99">
        <f>SUM(O23:O27)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5502.8</v>
      </c>
      <c r="I31" s="67"/>
      <c r="J31" s="67">
        <f>SUMIF($B4:$B30,"Skupaj za sklop:",J4:J30)</f>
        <v>13436.999999999998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3857.6</v>
      </c>
      <c r="I35" s="133"/>
      <c r="J35" s="133">
        <f>SUMIFS(J4:J30,$A4:$A30,"JK",$B4:$B30,"Skupaj za sklop:")</f>
        <v>10001.399999999998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3857.6</v>
      </c>
      <c r="I38" s="106"/>
      <c r="J38" s="106">
        <f>SUM(J35:J37)</f>
        <v>10001.399999999998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1645.2</v>
      </c>
      <c r="I42" s="151"/>
      <c r="J42" s="151">
        <f>SUMIFS(J4:J30,$A4:$A30,"IK",$B4:$B30,"Skupaj za sklop:")</f>
        <v>3435.6000000000004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1645.2</v>
      </c>
      <c r="I45" s="112"/>
      <c r="J45" s="112">
        <f>SUM(J42:J44)</f>
        <v>3435.6000000000004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5502.8</v>
      </c>
      <c r="I49" s="169"/>
      <c r="J49" s="169">
        <f>J35+J42</f>
        <v>13436.999999999998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5502.8</v>
      </c>
      <c r="I52" s="118"/>
      <c r="J52" s="118">
        <f>SUM(J49:J51)</f>
        <v>13436.999999999998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2:J22"/>
  </mergeCells>
  <pageMargins left="0.7" right="0.7" top="0.75" bottom="0.75" header="0.3" footer="0.3"/>
  <pageSetup paperSize="9" orientation="portrait" horizontalDpi="429496729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414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415</v>
      </c>
      <c r="C6" s="44" t="s">
        <v>98</v>
      </c>
      <c r="D6" s="44" t="s">
        <v>416</v>
      </c>
      <c r="E6" s="70">
        <v>72</v>
      </c>
      <c r="F6" s="37" t="s">
        <v>113</v>
      </c>
      <c r="G6" s="71">
        <v>1</v>
      </c>
      <c r="H6" s="70">
        <f>E6*G6</f>
        <v>72</v>
      </c>
      <c r="I6" s="102">
        <v>4.5</v>
      </c>
      <c r="J6" s="82">
        <f>E6*I6</f>
        <v>324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417</v>
      </c>
      <c r="C7" s="44" t="s">
        <v>98</v>
      </c>
      <c r="D7" s="44" t="s">
        <v>418</v>
      </c>
      <c r="E7" s="70">
        <v>500</v>
      </c>
      <c r="F7" s="37" t="s">
        <v>113</v>
      </c>
      <c r="G7" s="71">
        <v>1</v>
      </c>
      <c r="H7" s="70">
        <f>E7*G7</f>
        <v>500</v>
      </c>
      <c r="I7" s="102">
        <v>5.5</v>
      </c>
      <c r="J7" s="82">
        <f>E7*I7</f>
        <v>2750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x14ac:dyDescent="0.25">
      <c r="A8" s="75" t="str">
        <f>A5</f>
        <v>JK</v>
      </c>
      <c r="B8" s="58" t="s">
        <v>35</v>
      </c>
      <c r="C8" s="59"/>
      <c r="D8" s="59"/>
      <c r="E8" s="66">
        <f>SUM(E6:E7)</f>
        <v>572</v>
      </c>
      <c r="F8" s="59"/>
      <c r="G8" s="59"/>
      <c r="H8" s="68">
        <f>SUM(H6:H7)</f>
        <v>572</v>
      </c>
      <c r="I8" s="81"/>
      <c r="J8" s="60">
        <f>SUM(J6:J7)</f>
        <v>3074</v>
      </c>
      <c r="K8" s="97"/>
      <c r="L8" s="98"/>
      <c r="M8" s="99"/>
      <c r="N8" s="99"/>
      <c r="O8" s="99">
        <f>SUM(O6:O7)</f>
        <v>0</v>
      </c>
      <c r="P8" s="91"/>
      <c r="Q8" s="91"/>
      <c r="R8" s="91"/>
      <c r="S8" s="91"/>
    </row>
    <row r="10" spans="1:19" ht="15.75" thickBot="1" x14ac:dyDescent="0.3"/>
    <row r="11" spans="1:19" ht="15.75" thickBot="1" x14ac:dyDescent="0.3">
      <c r="A11" s="61"/>
      <c r="B11" s="74" t="s">
        <v>34</v>
      </c>
      <c r="C11" s="63"/>
      <c r="D11" s="63"/>
      <c r="E11" s="67"/>
      <c r="F11" s="63"/>
      <c r="G11" s="63"/>
      <c r="H11" s="67">
        <f>SUMIF($B4:$B10,"Skupaj za sklop:",H4:H10)</f>
        <v>572</v>
      </c>
      <c r="I11" s="67"/>
      <c r="J11" s="67">
        <f>SUMIF($B4:$B10,"Skupaj za sklop:",J4:J10)</f>
        <v>3074</v>
      </c>
      <c r="K11" s="100"/>
      <c r="L11" s="101"/>
      <c r="M11" s="100"/>
      <c r="N11" s="100"/>
      <c r="O11" s="100">
        <f>SUMIF($B4:$B10,"Skupaj za sklop:",O4:O10)</f>
        <v>0</v>
      </c>
      <c r="P11" s="62"/>
      <c r="Q11" s="62"/>
      <c r="R11" s="62"/>
      <c r="S11" s="69"/>
    </row>
    <row r="13" spans="1:19" ht="15.75" thickBot="1" x14ac:dyDescent="0.3"/>
    <row r="14" spans="1:19" ht="21.75" thickBot="1" x14ac:dyDescent="0.4">
      <c r="A14" s="123" t="s">
        <v>74</v>
      </c>
      <c r="B14" s="121"/>
      <c r="C14" s="122"/>
      <c r="D14" s="122"/>
      <c r="E14" s="122"/>
      <c r="F14" s="122"/>
      <c r="G14" s="122"/>
      <c r="H14" s="122"/>
      <c r="I14" s="122"/>
      <c r="J14" s="122"/>
      <c r="K14" s="121"/>
      <c r="L14" s="121"/>
      <c r="M14" s="121"/>
      <c r="N14" s="121"/>
      <c r="O14" s="121"/>
      <c r="P14" s="121"/>
      <c r="Q14" s="121"/>
      <c r="R14" s="121"/>
      <c r="S14" s="124"/>
    </row>
    <row r="15" spans="1:19" ht="15.75" x14ac:dyDescent="0.25">
      <c r="A15" s="130"/>
      <c r="B15" s="131" t="s">
        <v>79</v>
      </c>
      <c r="C15" s="132"/>
      <c r="D15" s="132"/>
      <c r="E15" s="133"/>
      <c r="F15" s="132"/>
      <c r="G15" s="132"/>
      <c r="H15" s="133">
        <f>SUMIFS(H4:H10,$A4:$A10,"JK",$B4:$B10,"Skupaj za sklop:")</f>
        <v>572</v>
      </c>
      <c r="I15" s="133"/>
      <c r="J15" s="133">
        <f>SUMIFS(J4:J10,$A4:$A10,"JK",$B4:$B10,"Skupaj za sklop:")</f>
        <v>3074</v>
      </c>
      <c r="K15" s="133"/>
      <c r="L15" s="134"/>
      <c r="M15" s="133"/>
      <c r="N15" s="133"/>
      <c r="O15" s="133">
        <f>SUMIFS(O4:O10,$A4:$A10,"JK",$B4:$B10,"Skupaj za sklop:")</f>
        <v>0</v>
      </c>
      <c r="P15" s="134"/>
      <c r="Q15" s="134"/>
      <c r="R15" s="134"/>
      <c r="S15" s="135"/>
    </row>
    <row r="16" spans="1:19" ht="15.75" x14ac:dyDescent="0.25">
      <c r="A16" s="136"/>
      <c r="B16" s="137" t="s">
        <v>80</v>
      </c>
      <c r="C16" s="138"/>
      <c r="D16" s="138"/>
      <c r="E16" s="139"/>
      <c r="F16" s="138"/>
      <c r="G16" s="138"/>
      <c r="H16" s="139">
        <f>SUMIFS(H4:H10,$A4:$A10,"JE",$B4:$B10,"Skupaj za sklop:")</f>
        <v>0</v>
      </c>
      <c r="I16" s="139"/>
      <c r="J16" s="139">
        <f>SUMIFS(J4:J10,$A4:$A10,"JE",$B4:$B10,"Skupaj za sklop:")</f>
        <v>0</v>
      </c>
      <c r="K16" s="139"/>
      <c r="L16" s="140"/>
      <c r="M16" s="139"/>
      <c r="N16" s="139"/>
      <c r="O16" s="139">
        <f>SUMIFS(O4:O10,$A4:$A10,"JE",$B4:$B10,"Skupaj za sklop:")</f>
        <v>0</v>
      </c>
      <c r="P16" s="140"/>
      <c r="Q16" s="140"/>
      <c r="R16" s="140"/>
      <c r="S16" s="141"/>
    </row>
    <row r="17" spans="1:19" ht="16.5" thickBot="1" x14ac:dyDescent="0.3">
      <c r="A17" s="142"/>
      <c r="B17" s="143" t="s">
        <v>81</v>
      </c>
      <c r="C17" s="144"/>
      <c r="D17" s="144"/>
      <c r="E17" s="145"/>
      <c r="F17" s="144"/>
      <c r="G17" s="144"/>
      <c r="H17" s="145">
        <f>SUMIFS(H4:H10,$A4:$A10,"JS",$B4:$B10,"Skupaj za sklop:")</f>
        <v>0</v>
      </c>
      <c r="I17" s="145"/>
      <c r="J17" s="145">
        <f>SUMIFS(J4:J10,$A4:$A10,"JS",$B4:$B10,"Skupaj za sklop:")</f>
        <v>0</v>
      </c>
      <c r="K17" s="145"/>
      <c r="L17" s="146"/>
      <c r="M17" s="145"/>
      <c r="N17" s="145"/>
      <c r="O17" s="145">
        <f>SUMIFS(O4:O10,$A4:$A10,"JS",$B4:$B10,"Skupaj za sklop:")</f>
        <v>0</v>
      </c>
      <c r="P17" s="146"/>
      <c r="Q17" s="146"/>
      <c r="R17" s="146"/>
      <c r="S17" s="147"/>
    </row>
    <row r="18" spans="1:19" ht="16.5" thickBot="1" x14ac:dyDescent="0.3">
      <c r="A18" s="103"/>
      <c r="B18" s="104" t="s">
        <v>86</v>
      </c>
      <c r="C18" s="105"/>
      <c r="D18" s="105"/>
      <c r="E18" s="106"/>
      <c r="F18" s="105"/>
      <c r="G18" s="105"/>
      <c r="H18" s="106">
        <f>SUM(H15:H17)</f>
        <v>572</v>
      </c>
      <c r="I18" s="106"/>
      <c r="J18" s="106">
        <f>SUM(J15:J17)</f>
        <v>3074</v>
      </c>
      <c r="K18" s="106"/>
      <c r="L18" s="107"/>
      <c r="M18" s="106"/>
      <c r="N18" s="106"/>
      <c r="O18" s="106">
        <f>SUM(O15:O17)</f>
        <v>0</v>
      </c>
      <c r="P18" s="107"/>
      <c r="Q18" s="107"/>
      <c r="R18" s="107"/>
      <c r="S18" s="108"/>
    </row>
    <row r="20" spans="1:19" ht="15.75" thickBot="1" x14ac:dyDescent="0.3"/>
    <row r="21" spans="1:19" ht="21.75" thickBot="1" x14ac:dyDescent="0.4">
      <c r="A21" s="125" t="s">
        <v>75</v>
      </c>
      <c r="B21" s="62"/>
      <c r="C21" s="63"/>
      <c r="D21" s="63"/>
      <c r="E21" s="63"/>
      <c r="F21" s="63"/>
      <c r="G21" s="63"/>
      <c r="H21" s="63"/>
      <c r="I21" s="63"/>
      <c r="J21" s="63"/>
      <c r="K21" s="62"/>
      <c r="L21" s="62"/>
      <c r="M21" s="62"/>
      <c r="N21" s="62"/>
      <c r="O21" s="62"/>
      <c r="P21" s="62"/>
      <c r="Q21" s="62"/>
      <c r="R21" s="62"/>
      <c r="S21" s="69"/>
    </row>
    <row r="22" spans="1:19" ht="15.75" x14ac:dyDescent="0.25">
      <c r="A22" s="148"/>
      <c r="B22" s="149" t="s">
        <v>82</v>
      </c>
      <c r="C22" s="150"/>
      <c r="D22" s="150"/>
      <c r="E22" s="151"/>
      <c r="F22" s="150"/>
      <c r="G22" s="150"/>
      <c r="H22" s="151">
        <f>SUMIFS(H4:H10,$A4:$A10,"IK",$B4:$B10,"Skupaj za sklop:")</f>
        <v>0</v>
      </c>
      <c r="I22" s="151"/>
      <c r="J22" s="151">
        <f>SUMIFS(J4:J10,$A4:$A10,"IK",$B4:$B10,"Skupaj za sklop:")</f>
        <v>0</v>
      </c>
      <c r="K22" s="151"/>
      <c r="L22" s="152"/>
      <c r="M22" s="151"/>
      <c r="N22" s="151"/>
      <c r="O22" s="151">
        <f>SUMIFS(O4:O10,$A4:$A10,"IK",$B4:$B10,"Skupaj za sklop:")</f>
        <v>0</v>
      </c>
      <c r="P22" s="152"/>
      <c r="Q22" s="152"/>
      <c r="R22" s="152"/>
      <c r="S22" s="153"/>
    </row>
    <row r="23" spans="1:19" ht="15.75" x14ac:dyDescent="0.25">
      <c r="A23" s="154"/>
      <c r="B23" s="155" t="s">
        <v>83</v>
      </c>
      <c r="C23" s="156"/>
      <c r="D23" s="156"/>
      <c r="E23" s="157"/>
      <c r="F23" s="156"/>
      <c r="G23" s="156"/>
      <c r="H23" s="157">
        <f>SUMIFS(H4:H10,$A4:$A10,"IE",$B4:$B10,"Skupaj za sklop:")</f>
        <v>0</v>
      </c>
      <c r="I23" s="157"/>
      <c r="J23" s="157">
        <f>SUMIFS(J4:J10,$A4:$A10,"IE",$B4:$B10,"Skupaj za sklop:")</f>
        <v>0</v>
      </c>
      <c r="K23" s="157"/>
      <c r="L23" s="158"/>
      <c r="M23" s="157"/>
      <c r="N23" s="157"/>
      <c r="O23" s="157">
        <f>SUMIFS(O4:O10,$A4:$A10,"IE",$B4:$B10,"Skupaj za sklop:")</f>
        <v>0</v>
      </c>
      <c r="P23" s="158"/>
      <c r="Q23" s="158"/>
      <c r="R23" s="158"/>
      <c r="S23" s="159"/>
    </row>
    <row r="24" spans="1:19" ht="16.5" thickBot="1" x14ac:dyDescent="0.3">
      <c r="A24" s="160"/>
      <c r="B24" s="161" t="s">
        <v>84</v>
      </c>
      <c r="C24" s="162"/>
      <c r="D24" s="162"/>
      <c r="E24" s="163"/>
      <c r="F24" s="162"/>
      <c r="G24" s="162"/>
      <c r="H24" s="163">
        <f>SUMIFS(H4:H10,$A4:$A10,"IS",$B4:$B10,"Skupaj za sklop:")</f>
        <v>0</v>
      </c>
      <c r="I24" s="163"/>
      <c r="J24" s="163">
        <f>SUMIFS(J4:J10,$A4:$A10,"IS",$B4:$B10,"Skupaj za sklop:")</f>
        <v>0</v>
      </c>
      <c r="K24" s="163"/>
      <c r="L24" s="164"/>
      <c r="M24" s="163"/>
      <c r="N24" s="163"/>
      <c r="O24" s="163">
        <f>SUMIFS(O4:O10,$A4:$A10,"IS",$B4:$B10,"Skupaj za sklop:")</f>
        <v>0</v>
      </c>
      <c r="P24" s="164"/>
      <c r="Q24" s="164"/>
      <c r="R24" s="164"/>
      <c r="S24" s="165"/>
    </row>
    <row r="25" spans="1:19" ht="16.5" thickBot="1" x14ac:dyDescent="0.3">
      <c r="A25" s="109"/>
      <c r="B25" s="110" t="s">
        <v>86</v>
      </c>
      <c r="C25" s="111"/>
      <c r="D25" s="111"/>
      <c r="E25" s="112"/>
      <c r="F25" s="111"/>
      <c r="G25" s="111"/>
      <c r="H25" s="112">
        <f>SUM(H22:H24)</f>
        <v>0</v>
      </c>
      <c r="I25" s="112"/>
      <c r="J25" s="112">
        <f>SUM(J22:J24)</f>
        <v>0</v>
      </c>
      <c r="K25" s="112"/>
      <c r="L25" s="113"/>
      <c r="M25" s="112"/>
      <c r="N25" s="112"/>
      <c r="O25" s="112">
        <f>SUM(O22:O24)</f>
        <v>0</v>
      </c>
      <c r="P25" s="113"/>
      <c r="Q25" s="113"/>
      <c r="R25" s="113"/>
      <c r="S25" s="114"/>
    </row>
    <row r="27" spans="1:19" ht="15.75" thickBot="1" x14ac:dyDescent="0.3"/>
    <row r="28" spans="1:19" ht="21.75" thickBot="1" x14ac:dyDescent="0.4">
      <c r="A28" s="126" t="s">
        <v>76</v>
      </c>
      <c r="B28" s="127"/>
      <c r="C28" s="128"/>
      <c r="D28" s="128"/>
      <c r="E28" s="128"/>
      <c r="F28" s="128"/>
      <c r="G28" s="128"/>
      <c r="H28" s="128"/>
      <c r="I28" s="128"/>
      <c r="J28" s="128"/>
      <c r="K28" s="127"/>
      <c r="L28" s="127"/>
      <c r="M28" s="127"/>
      <c r="N28" s="127"/>
      <c r="O28" s="127"/>
      <c r="P28" s="127"/>
      <c r="Q28" s="127"/>
      <c r="R28" s="127"/>
      <c r="S28" s="129"/>
    </row>
    <row r="29" spans="1:19" ht="15.75" x14ac:dyDescent="0.25">
      <c r="A29" s="166"/>
      <c r="B29" s="167" t="s">
        <v>87</v>
      </c>
      <c r="C29" s="168"/>
      <c r="D29" s="168"/>
      <c r="E29" s="169"/>
      <c r="F29" s="168"/>
      <c r="G29" s="168"/>
      <c r="H29" s="169">
        <f>H15+H22</f>
        <v>572</v>
      </c>
      <c r="I29" s="169"/>
      <c r="J29" s="169">
        <f>J15+J22</f>
        <v>3074</v>
      </c>
      <c r="K29" s="169"/>
      <c r="L29" s="170"/>
      <c r="M29" s="169"/>
      <c r="N29" s="169"/>
      <c r="O29" s="169">
        <f>O15+O22</f>
        <v>0</v>
      </c>
      <c r="P29" s="170"/>
      <c r="Q29" s="170"/>
      <c r="R29" s="170"/>
      <c r="S29" s="171"/>
    </row>
    <row r="30" spans="1:19" ht="15.75" x14ac:dyDescent="0.25">
      <c r="A30" s="172"/>
      <c r="B30" s="173" t="s">
        <v>88</v>
      </c>
      <c r="C30" s="174"/>
      <c r="D30" s="174"/>
      <c r="E30" s="175"/>
      <c r="F30" s="174"/>
      <c r="G30" s="174"/>
      <c r="H30" s="175">
        <f>H16+H23</f>
        <v>0</v>
      </c>
      <c r="I30" s="175"/>
      <c r="J30" s="175">
        <f>J16+J23</f>
        <v>0</v>
      </c>
      <c r="K30" s="175"/>
      <c r="L30" s="176"/>
      <c r="M30" s="175"/>
      <c r="N30" s="175"/>
      <c r="O30" s="175">
        <f>O16+O23</f>
        <v>0</v>
      </c>
      <c r="P30" s="176"/>
      <c r="Q30" s="176"/>
      <c r="R30" s="176"/>
      <c r="S30" s="177"/>
    </row>
    <row r="31" spans="1:19" ht="16.5" thickBot="1" x14ac:dyDescent="0.3">
      <c r="A31" s="178"/>
      <c r="B31" s="179" t="s">
        <v>89</v>
      </c>
      <c r="C31" s="180"/>
      <c r="D31" s="180"/>
      <c r="E31" s="181"/>
      <c r="F31" s="180"/>
      <c r="G31" s="180"/>
      <c r="H31" s="181">
        <f>H17+H24</f>
        <v>0</v>
      </c>
      <c r="I31" s="181"/>
      <c r="J31" s="181">
        <f>J17+J24</f>
        <v>0</v>
      </c>
      <c r="K31" s="181"/>
      <c r="L31" s="182"/>
      <c r="M31" s="181"/>
      <c r="N31" s="181"/>
      <c r="O31" s="181">
        <f>O17+O24</f>
        <v>0</v>
      </c>
      <c r="P31" s="182"/>
      <c r="Q31" s="182"/>
      <c r="R31" s="182"/>
      <c r="S31" s="183"/>
    </row>
    <row r="32" spans="1:19" ht="16.5" thickBot="1" x14ac:dyDescent="0.3">
      <c r="A32" s="115"/>
      <c r="B32" s="116" t="s">
        <v>86</v>
      </c>
      <c r="C32" s="117"/>
      <c r="D32" s="117"/>
      <c r="E32" s="118"/>
      <c r="F32" s="117"/>
      <c r="G32" s="117"/>
      <c r="H32" s="118">
        <f>SUM(H29:H31)</f>
        <v>572</v>
      </c>
      <c r="I32" s="118"/>
      <c r="J32" s="118">
        <f>SUM(J29:J31)</f>
        <v>3074</v>
      </c>
      <c r="K32" s="118"/>
      <c r="L32" s="119"/>
      <c r="M32" s="118"/>
      <c r="N32" s="118"/>
      <c r="O32" s="118">
        <f>SUM(O29:O31)</f>
        <v>0</v>
      </c>
      <c r="P32" s="119"/>
      <c r="Q32" s="119"/>
      <c r="R32" s="119"/>
      <c r="S32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419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420</v>
      </c>
      <c r="C6" s="44" t="s">
        <v>98</v>
      </c>
      <c r="D6" s="44" t="s">
        <v>143</v>
      </c>
      <c r="E6" s="70">
        <v>300</v>
      </c>
      <c r="F6" s="37" t="s">
        <v>113</v>
      </c>
      <c r="G6" s="71">
        <v>1</v>
      </c>
      <c r="H6" s="70">
        <f t="shared" ref="H6:H12" si="0">E6*G6</f>
        <v>300</v>
      </c>
      <c r="I6" s="102">
        <v>5.04</v>
      </c>
      <c r="J6" s="82">
        <f t="shared" ref="J6:J12" si="1">E6*I6</f>
        <v>1512</v>
      </c>
      <c r="K6" s="84"/>
      <c r="L6" s="83">
        <v>9.5</v>
      </c>
      <c r="M6" s="50">
        <f t="shared" ref="M6:M12" si="2">ROUND(K6*L6/100,2)</f>
        <v>0</v>
      </c>
      <c r="N6" s="51">
        <f t="shared" ref="N6:N12" si="3">ROUND(K6,2)+ROUND(M6,2)</f>
        <v>0</v>
      </c>
      <c r="O6" s="89">
        <f t="shared" ref="O6:O1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421</v>
      </c>
      <c r="C7" s="44" t="s">
        <v>98</v>
      </c>
      <c r="D7" s="44" t="s">
        <v>143</v>
      </c>
      <c r="E7" s="70">
        <v>300</v>
      </c>
      <c r="F7" s="37" t="s">
        <v>113</v>
      </c>
      <c r="G7" s="71">
        <v>1</v>
      </c>
      <c r="H7" s="70">
        <f t="shared" si="0"/>
        <v>300</v>
      </c>
      <c r="I7" s="102">
        <v>4.97</v>
      </c>
      <c r="J7" s="82">
        <f t="shared" si="1"/>
        <v>1491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422</v>
      </c>
      <c r="C8" s="44" t="s">
        <v>98</v>
      </c>
      <c r="D8" s="44" t="s">
        <v>423</v>
      </c>
      <c r="E8" s="70">
        <v>200</v>
      </c>
      <c r="F8" s="37" t="s">
        <v>113</v>
      </c>
      <c r="G8" s="71">
        <v>1</v>
      </c>
      <c r="H8" s="70">
        <f t="shared" si="0"/>
        <v>200</v>
      </c>
      <c r="I8" s="102">
        <v>0.98</v>
      </c>
      <c r="J8" s="82">
        <f t="shared" si="1"/>
        <v>196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424</v>
      </c>
      <c r="C9" s="44" t="s">
        <v>98</v>
      </c>
      <c r="D9" s="44" t="s">
        <v>236</v>
      </c>
      <c r="E9" s="70">
        <v>100</v>
      </c>
      <c r="F9" s="37" t="s">
        <v>113</v>
      </c>
      <c r="G9" s="71">
        <v>1</v>
      </c>
      <c r="H9" s="70">
        <f t="shared" si="0"/>
        <v>100</v>
      </c>
      <c r="I9" s="102">
        <v>1.2</v>
      </c>
      <c r="J9" s="82">
        <f t="shared" si="1"/>
        <v>120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425</v>
      </c>
      <c r="C10" s="44" t="s">
        <v>98</v>
      </c>
      <c r="D10" s="44" t="s">
        <v>426</v>
      </c>
      <c r="E10" s="70">
        <v>100</v>
      </c>
      <c r="F10" s="37" t="s">
        <v>113</v>
      </c>
      <c r="G10" s="71">
        <v>1</v>
      </c>
      <c r="H10" s="70">
        <f t="shared" si="0"/>
        <v>100</v>
      </c>
      <c r="I10" s="102">
        <v>5.54</v>
      </c>
      <c r="J10" s="82">
        <f t="shared" si="1"/>
        <v>554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427</v>
      </c>
      <c r="C11" s="44" t="s">
        <v>98</v>
      </c>
      <c r="D11" s="44" t="s">
        <v>426</v>
      </c>
      <c r="E11" s="70">
        <v>100</v>
      </c>
      <c r="F11" s="37" t="s">
        <v>113</v>
      </c>
      <c r="G11" s="71">
        <v>1</v>
      </c>
      <c r="H11" s="70">
        <f t="shared" si="0"/>
        <v>100</v>
      </c>
      <c r="I11" s="102">
        <v>1.2</v>
      </c>
      <c r="J11" s="82">
        <f t="shared" si="1"/>
        <v>120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428</v>
      </c>
      <c r="C12" s="44" t="s">
        <v>98</v>
      </c>
      <c r="D12" s="44" t="s">
        <v>429</v>
      </c>
      <c r="E12" s="70">
        <v>300</v>
      </c>
      <c r="F12" s="37" t="s">
        <v>113</v>
      </c>
      <c r="G12" s="71">
        <v>1</v>
      </c>
      <c r="H12" s="70">
        <f t="shared" si="0"/>
        <v>300</v>
      </c>
      <c r="I12" s="102">
        <v>5.55</v>
      </c>
      <c r="J12" s="82">
        <f t="shared" si="1"/>
        <v>1665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x14ac:dyDescent="0.25">
      <c r="A13" s="75" t="str">
        <f>A5</f>
        <v>JK</v>
      </c>
      <c r="B13" s="58" t="s">
        <v>35</v>
      </c>
      <c r="C13" s="59"/>
      <c r="D13" s="59"/>
      <c r="E13" s="66">
        <f>SUM(E6:E12)</f>
        <v>1400</v>
      </c>
      <c r="F13" s="59"/>
      <c r="G13" s="59"/>
      <c r="H13" s="68">
        <f>SUM(H6:H12)</f>
        <v>1400</v>
      </c>
      <c r="I13" s="81"/>
      <c r="J13" s="60">
        <f>SUM(J6:J12)</f>
        <v>5658</v>
      </c>
      <c r="K13" s="97"/>
      <c r="L13" s="98"/>
      <c r="M13" s="99"/>
      <c r="N13" s="99"/>
      <c r="O13" s="99">
        <f>SUM(O6:O12)</f>
        <v>0</v>
      </c>
      <c r="P13" s="91"/>
      <c r="Q13" s="91"/>
      <c r="R13" s="91"/>
      <c r="S13" s="91"/>
    </row>
    <row r="15" spans="1:19" ht="15.75" thickBot="1" x14ac:dyDescent="0.3">
      <c r="A15" s="80" t="s">
        <v>149</v>
      </c>
      <c r="B15" s="191" t="s">
        <v>430</v>
      </c>
      <c r="C15" s="191"/>
      <c r="D15" s="191"/>
      <c r="E15" s="191"/>
      <c r="F15" s="191"/>
      <c r="G15" s="191"/>
      <c r="H15" s="191"/>
      <c r="I15" s="191"/>
      <c r="J15" s="191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5.75" thickBot="1" x14ac:dyDescent="0.3">
      <c r="A16" s="94"/>
      <c r="B16" s="90" t="s">
        <v>431</v>
      </c>
      <c r="C16" s="44" t="s">
        <v>98</v>
      </c>
      <c r="D16" s="44" t="s">
        <v>143</v>
      </c>
      <c r="E16" s="70">
        <v>300</v>
      </c>
      <c r="F16" s="37" t="s">
        <v>113</v>
      </c>
      <c r="G16" s="71">
        <v>1</v>
      </c>
      <c r="H16" s="70">
        <f>E16*G16</f>
        <v>300</v>
      </c>
      <c r="I16" s="102">
        <v>5.04</v>
      </c>
      <c r="J16" s="82">
        <f>E16*I16</f>
        <v>1512</v>
      </c>
      <c r="K16" s="84"/>
      <c r="L16" s="83">
        <v>9.5</v>
      </c>
      <c r="M16" s="50">
        <f>ROUND(K16*L16/100,2)</f>
        <v>0</v>
      </c>
      <c r="N16" s="51">
        <f>ROUND(K16,2)+ROUND(M16,2)</f>
        <v>0</v>
      </c>
      <c r="O16" s="89">
        <f>ROUND(E16*N16,2)</f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432</v>
      </c>
      <c r="C17" s="44" t="s">
        <v>98</v>
      </c>
      <c r="D17" s="44" t="s">
        <v>143</v>
      </c>
      <c r="E17" s="70">
        <v>100</v>
      </c>
      <c r="F17" s="37" t="s">
        <v>113</v>
      </c>
      <c r="G17" s="71">
        <v>1</v>
      </c>
      <c r="H17" s="70">
        <f>E17*G17</f>
        <v>100</v>
      </c>
      <c r="I17" s="102">
        <v>5.4</v>
      </c>
      <c r="J17" s="82">
        <f>E17*I17</f>
        <v>540</v>
      </c>
      <c r="K17" s="84"/>
      <c r="L17" s="83">
        <v>9.5</v>
      </c>
      <c r="M17" s="50">
        <f>ROUND(K17*L17/100,2)</f>
        <v>0</v>
      </c>
      <c r="N17" s="51">
        <f>ROUND(K17,2)+ROUND(M17,2)</f>
        <v>0</v>
      </c>
      <c r="O17" s="89">
        <f>ROUND(E17*N17,2)</f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433</v>
      </c>
      <c r="C18" s="44" t="s">
        <v>98</v>
      </c>
      <c r="D18" s="44" t="s">
        <v>143</v>
      </c>
      <c r="E18" s="70">
        <v>300</v>
      </c>
      <c r="F18" s="37" t="s">
        <v>113</v>
      </c>
      <c r="G18" s="71">
        <v>1</v>
      </c>
      <c r="H18" s="70">
        <f>E18*G18</f>
        <v>300</v>
      </c>
      <c r="I18" s="102">
        <v>5.54</v>
      </c>
      <c r="J18" s="82">
        <f>E18*I18</f>
        <v>1662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434</v>
      </c>
      <c r="C19" s="44" t="s">
        <v>98</v>
      </c>
      <c r="D19" s="44" t="s">
        <v>143</v>
      </c>
      <c r="E19" s="70">
        <v>300</v>
      </c>
      <c r="F19" s="37" t="s">
        <v>113</v>
      </c>
      <c r="G19" s="71">
        <v>1</v>
      </c>
      <c r="H19" s="70">
        <f>E19*G19</f>
        <v>300</v>
      </c>
      <c r="I19" s="102">
        <v>5.4</v>
      </c>
      <c r="J19" s="82">
        <f>E19*I19</f>
        <v>1620</v>
      </c>
      <c r="K19" s="84"/>
      <c r="L19" s="83">
        <v>9.5</v>
      </c>
      <c r="M19" s="50">
        <f>ROUND(K19*L19/100,2)</f>
        <v>0</v>
      </c>
      <c r="N19" s="51">
        <f>ROUND(K19,2)+ROUND(M19,2)</f>
        <v>0</v>
      </c>
      <c r="O19" s="89">
        <f>ROUND(E19*N19,2)</f>
        <v>0</v>
      </c>
      <c r="P19" s="92"/>
      <c r="Q19" s="93"/>
      <c r="R19" s="93"/>
      <c r="S19" s="93"/>
    </row>
    <row r="20" spans="1:19" x14ac:dyDescent="0.25">
      <c r="A20" s="75" t="str">
        <f>A15</f>
        <v>IK</v>
      </c>
      <c r="B20" s="58" t="s">
        <v>35</v>
      </c>
      <c r="C20" s="59"/>
      <c r="D20" s="59"/>
      <c r="E20" s="66">
        <f>SUM(E16:E19)</f>
        <v>1000</v>
      </c>
      <c r="F20" s="59"/>
      <c r="G20" s="59"/>
      <c r="H20" s="68">
        <f>SUM(H16:H19)</f>
        <v>1000</v>
      </c>
      <c r="I20" s="81"/>
      <c r="J20" s="60">
        <f>SUM(J16:J19)</f>
        <v>5334</v>
      </c>
      <c r="K20" s="97"/>
      <c r="L20" s="98"/>
      <c r="M20" s="99"/>
      <c r="N20" s="99"/>
      <c r="O20" s="99">
        <f>SUM(O16:O19)</f>
        <v>0</v>
      </c>
      <c r="P20" s="91"/>
      <c r="Q20" s="91"/>
      <c r="R20" s="91"/>
      <c r="S20" s="91"/>
    </row>
    <row r="22" spans="1:19" ht="15.75" thickBot="1" x14ac:dyDescent="0.3"/>
    <row r="23" spans="1:19" ht="15.75" thickBot="1" x14ac:dyDescent="0.3">
      <c r="A23" s="61"/>
      <c r="B23" s="74" t="s">
        <v>34</v>
      </c>
      <c r="C23" s="63"/>
      <c r="D23" s="63"/>
      <c r="E23" s="67"/>
      <c r="F23" s="63"/>
      <c r="G23" s="63"/>
      <c r="H23" s="67">
        <f>SUMIF($B4:$B22,"Skupaj za sklop:",H4:H22)</f>
        <v>2400</v>
      </c>
      <c r="I23" s="67"/>
      <c r="J23" s="67">
        <f>SUMIF($B4:$B22,"Skupaj za sklop:",J4:J22)</f>
        <v>10992</v>
      </c>
      <c r="K23" s="100"/>
      <c r="L23" s="101"/>
      <c r="M23" s="100"/>
      <c r="N23" s="100"/>
      <c r="O23" s="100">
        <f>SUMIF($B4:$B22,"Skupaj za sklop:",O4:O22)</f>
        <v>0</v>
      </c>
      <c r="P23" s="62"/>
      <c r="Q23" s="62"/>
      <c r="R23" s="62"/>
      <c r="S23" s="69"/>
    </row>
    <row r="25" spans="1:19" ht="15.75" thickBot="1" x14ac:dyDescent="0.3"/>
    <row r="26" spans="1:19" ht="21.75" thickBot="1" x14ac:dyDescent="0.4">
      <c r="A26" s="123" t="s">
        <v>74</v>
      </c>
      <c r="B26" s="121"/>
      <c r="C26" s="122"/>
      <c r="D26" s="122"/>
      <c r="E26" s="122"/>
      <c r="F26" s="122"/>
      <c r="G26" s="122"/>
      <c r="H26" s="122"/>
      <c r="I26" s="122"/>
      <c r="J26" s="122"/>
      <c r="K26" s="121"/>
      <c r="L26" s="121"/>
      <c r="M26" s="121"/>
      <c r="N26" s="121"/>
      <c r="O26" s="121"/>
      <c r="P26" s="121"/>
      <c r="Q26" s="121"/>
      <c r="R26" s="121"/>
      <c r="S26" s="124"/>
    </row>
    <row r="27" spans="1:19" ht="15.75" x14ac:dyDescent="0.25">
      <c r="A27" s="130"/>
      <c r="B27" s="131" t="s">
        <v>79</v>
      </c>
      <c r="C27" s="132"/>
      <c r="D27" s="132"/>
      <c r="E27" s="133"/>
      <c r="F27" s="132"/>
      <c r="G27" s="132"/>
      <c r="H27" s="133">
        <f>SUMIFS(H4:H22,$A4:$A22,"JK",$B4:$B22,"Skupaj za sklop:")</f>
        <v>1400</v>
      </c>
      <c r="I27" s="133"/>
      <c r="J27" s="133">
        <f>SUMIFS(J4:J22,$A4:$A22,"JK",$B4:$B22,"Skupaj za sklop:")</f>
        <v>5658</v>
      </c>
      <c r="K27" s="133"/>
      <c r="L27" s="134"/>
      <c r="M27" s="133"/>
      <c r="N27" s="133"/>
      <c r="O27" s="133">
        <f>SUMIFS(O4:O22,$A4:$A22,"JK",$B4:$B22,"Skupaj za sklop:")</f>
        <v>0</v>
      </c>
      <c r="P27" s="134"/>
      <c r="Q27" s="134"/>
      <c r="R27" s="134"/>
      <c r="S27" s="135"/>
    </row>
    <row r="28" spans="1:19" ht="15.75" x14ac:dyDescent="0.25">
      <c r="A28" s="136"/>
      <c r="B28" s="137" t="s">
        <v>80</v>
      </c>
      <c r="C28" s="138"/>
      <c r="D28" s="138"/>
      <c r="E28" s="139"/>
      <c r="F28" s="138"/>
      <c r="G28" s="138"/>
      <c r="H28" s="139">
        <f>SUMIFS(H4:H22,$A4:$A22,"JE",$B4:$B22,"Skupaj za sklop:")</f>
        <v>0</v>
      </c>
      <c r="I28" s="139"/>
      <c r="J28" s="139">
        <f>SUMIFS(J4:J22,$A4:$A22,"JE",$B4:$B22,"Skupaj za sklop:")</f>
        <v>0</v>
      </c>
      <c r="K28" s="139"/>
      <c r="L28" s="140"/>
      <c r="M28" s="139"/>
      <c r="N28" s="139"/>
      <c r="O28" s="139">
        <f>SUMIFS(O4:O22,$A4:$A22,"JE",$B4:$B22,"Skupaj za sklop:")</f>
        <v>0</v>
      </c>
      <c r="P28" s="140"/>
      <c r="Q28" s="140"/>
      <c r="R28" s="140"/>
      <c r="S28" s="141"/>
    </row>
    <row r="29" spans="1:19" ht="16.5" thickBot="1" x14ac:dyDescent="0.3">
      <c r="A29" s="142"/>
      <c r="B29" s="143" t="s">
        <v>81</v>
      </c>
      <c r="C29" s="144"/>
      <c r="D29" s="144"/>
      <c r="E29" s="145"/>
      <c r="F29" s="144"/>
      <c r="G29" s="144"/>
      <c r="H29" s="145">
        <f>SUMIFS(H4:H22,$A4:$A22,"JS",$B4:$B22,"Skupaj za sklop:")</f>
        <v>0</v>
      </c>
      <c r="I29" s="145"/>
      <c r="J29" s="145">
        <f>SUMIFS(J4:J22,$A4:$A22,"JS",$B4:$B22,"Skupaj za sklop:")</f>
        <v>0</v>
      </c>
      <c r="K29" s="145"/>
      <c r="L29" s="146"/>
      <c r="M29" s="145"/>
      <c r="N29" s="145"/>
      <c r="O29" s="145">
        <f>SUMIFS(O4:O22,$A4:$A22,"JS",$B4:$B22,"Skupaj za sklop:")</f>
        <v>0</v>
      </c>
      <c r="P29" s="146"/>
      <c r="Q29" s="146"/>
      <c r="R29" s="146"/>
      <c r="S29" s="147"/>
    </row>
    <row r="30" spans="1:19" ht="16.5" thickBot="1" x14ac:dyDescent="0.3">
      <c r="A30" s="103"/>
      <c r="B30" s="104" t="s">
        <v>86</v>
      </c>
      <c r="C30" s="105"/>
      <c r="D30" s="105"/>
      <c r="E30" s="106"/>
      <c r="F30" s="105"/>
      <c r="G30" s="105"/>
      <c r="H30" s="106">
        <f>SUM(H27:H29)</f>
        <v>1400</v>
      </c>
      <c r="I30" s="106"/>
      <c r="J30" s="106">
        <f>SUM(J27:J29)</f>
        <v>5658</v>
      </c>
      <c r="K30" s="106"/>
      <c r="L30" s="107"/>
      <c r="M30" s="106"/>
      <c r="N30" s="106"/>
      <c r="O30" s="106">
        <f>SUM(O27:O29)</f>
        <v>0</v>
      </c>
      <c r="P30" s="107"/>
      <c r="Q30" s="107"/>
      <c r="R30" s="107"/>
      <c r="S30" s="108"/>
    </row>
    <row r="32" spans="1:19" ht="15.75" thickBot="1" x14ac:dyDescent="0.3"/>
    <row r="33" spans="1:19" ht="21.75" thickBot="1" x14ac:dyDescent="0.4">
      <c r="A33" s="125" t="s">
        <v>75</v>
      </c>
      <c r="B33" s="62"/>
      <c r="C33" s="63"/>
      <c r="D33" s="63"/>
      <c r="E33" s="63"/>
      <c r="F33" s="63"/>
      <c r="G33" s="63"/>
      <c r="H33" s="63"/>
      <c r="I33" s="63"/>
      <c r="J33" s="63"/>
      <c r="K33" s="62"/>
      <c r="L33" s="62"/>
      <c r="M33" s="62"/>
      <c r="N33" s="62"/>
      <c r="O33" s="62"/>
      <c r="P33" s="62"/>
      <c r="Q33" s="62"/>
      <c r="R33" s="62"/>
      <c r="S33" s="69"/>
    </row>
    <row r="34" spans="1:19" ht="15.75" x14ac:dyDescent="0.25">
      <c r="A34" s="148"/>
      <c r="B34" s="149" t="s">
        <v>82</v>
      </c>
      <c r="C34" s="150"/>
      <c r="D34" s="150"/>
      <c r="E34" s="151"/>
      <c r="F34" s="150"/>
      <c r="G34" s="150"/>
      <c r="H34" s="151">
        <f>SUMIFS(H4:H22,$A4:$A22,"IK",$B4:$B22,"Skupaj za sklop:")</f>
        <v>1000</v>
      </c>
      <c r="I34" s="151"/>
      <c r="J34" s="151">
        <f>SUMIFS(J4:J22,$A4:$A22,"IK",$B4:$B22,"Skupaj za sklop:")</f>
        <v>5334</v>
      </c>
      <c r="K34" s="151"/>
      <c r="L34" s="152"/>
      <c r="M34" s="151"/>
      <c r="N34" s="151"/>
      <c r="O34" s="151">
        <f>SUMIFS(O4:O22,$A4:$A22,"IK",$B4:$B22,"Skupaj za sklop:")</f>
        <v>0</v>
      </c>
      <c r="P34" s="152"/>
      <c r="Q34" s="152"/>
      <c r="R34" s="152"/>
      <c r="S34" s="153"/>
    </row>
    <row r="35" spans="1:19" ht="15.75" x14ac:dyDescent="0.25">
      <c r="A35" s="154"/>
      <c r="B35" s="155" t="s">
        <v>83</v>
      </c>
      <c r="C35" s="156"/>
      <c r="D35" s="156"/>
      <c r="E35" s="157"/>
      <c r="F35" s="156"/>
      <c r="G35" s="156"/>
      <c r="H35" s="157">
        <f>SUMIFS(H4:H22,$A4:$A22,"IE",$B4:$B22,"Skupaj za sklop:")</f>
        <v>0</v>
      </c>
      <c r="I35" s="157"/>
      <c r="J35" s="157">
        <f>SUMIFS(J4:J22,$A4:$A22,"IE",$B4:$B22,"Skupaj za sklop:")</f>
        <v>0</v>
      </c>
      <c r="K35" s="157"/>
      <c r="L35" s="158"/>
      <c r="M35" s="157"/>
      <c r="N35" s="157"/>
      <c r="O35" s="157">
        <f>SUMIFS(O4:O22,$A4:$A22,"IE",$B4:$B22,"Skupaj za sklop:")</f>
        <v>0</v>
      </c>
      <c r="P35" s="158"/>
      <c r="Q35" s="158"/>
      <c r="R35" s="158"/>
      <c r="S35" s="159"/>
    </row>
    <row r="36" spans="1:19" ht="16.5" thickBot="1" x14ac:dyDescent="0.3">
      <c r="A36" s="160"/>
      <c r="B36" s="161" t="s">
        <v>84</v>
      </c>
      <c r="C36" s="162"/>
      <c r="D36" s="162"/>
      <c r="E36" s="163"/>
      <c r="F36" s="162"/>
      <c r="G36" s="162"/>
      <c r="H36" s="163">
        <f>SUMIFS(H4:H22,$A4:$A22,"IS",$B4:$B22,"Skupaj za sklop:")</f>
        <v>0</v>
      </c>
      <c r="I36" s="163"/>
      <c r="J36" s="163">
        <f>SUMIFS(J4:J22,$A4:$A22,"IS",$B4:$B22,"Skupaj za sklop:")</f>
        <v>0</v>
      </c>
      <c r="K36" s="163"/>
      <c r="L36" s="164"/>
      <c r="M36" s="163"/>
      <c r="N36" s="163"/>
      <c r="O36" s="163">
        <f>SUMIFS(O4:O22,$A4:$A22,"IS",$B4:$B22,"Skupaj za sklop:")</f>
        <v>0</v>
      </c>
      <c r="P36" s="164"/>
      <c r="Q36" s="164"/>
      <c r="R36" s="164"/>
      <c r="S36" s="165"/>
    </row>
    <row r="37" spans="1:19" ht="16.5" thickBot="1" x14ac:dyDescent="0.3">
      <c r="A37" s="109"/>
      <c r="B37" s="110" t="s">
        <v>86</v>
      </c>
      <c r="C37" s="111"/>
      <c r="D37" s="111"/>
      <c r="E37" s="112"/>
      <c r="F37" s="111"/>
      <c r="G37" s="111"/>
      <c r="H37" s="112">
        <f>SUM(H34:H36)</f>
        <v>1000</v>
      </c>
      <c r="I37" s="112"/>
      <c r="J37" s="112">
        <f>SUM(J34:J36)</f>
        <v>5334</v>
      </c>
      <c r="K37" s="112"/>
      <c r="L37" s="113"/>
      <c r="M37" s="112"/>
      <c r="N37" s="112"/>
      <c r="O37" s="112">
        <f>SUM(O34:O36)</f>
        <v>0</v>
      </c>
      <c r="P37" s="113"/>
      <c r="Q37" s="113"/>
      <c r="R37" s="113"/>
      <c r="S37" s="114"/>
    </row>
    <row r="39" spans="1:19" ht="15.75" thickBot="1" x14ac:dyDescent="0.3"/>
    <row r="40" spans="1:19" ht="21.75" thickBot="1" x14ac:dyDescent="0.4">
      <c r="A40" s="126" t="s">
        <v>76</v>
      </c>
      <c r="B40" s="127"/>
      <c r="C40" s="128"/>
      <c r="D40" s="128"/>
      <c r="E40" s="128"/>
      <c r="F40" s="128"/>
      <c r="G40" s="128"/>
      <c r="H40" s="128"/>
      <c r="I40" s="128"/>
      <c r="J40" s="128"/>
      <c r="K40" s="127"/>
      <c r="L40" s="127"/>
      <c r="M40" s="127"/>
      <c r="N40" s="127"/>
      <c r="O40" s="127"/>
      <c r="P40" s="127"/>
      <c r="Q40" s="127"/>
      <c r="R40" s="127"/>
      <c r="S40" s="129"/>
    </row>
    <row r="41" spans="1:19" ht="15.75" x14ac:dyDescent="0.25">
      <c r="A41" s="166"/>
      <c r="B41" s="167" t="s">
        <v>87</v>
      </c>
      <c r="C41" s="168"/>
      <c r="D41" s="168"/>
      <c r="E41" s="169"/>
      <c r="F41" s="168"/>
      <c r="G41" s="168"/>
      <c r="H41" s="169">
        <f>H27+H34</f>
        <v>2400</v>
      </c>
      <c r="I41" s="169"/>
      <c r="J41" s="169">
        <f>J27+J34</f>
        <v>10992</v>
      </c>
      <c r="K41" s="169"/>
      <c r="L41" s="170"/>
      <c r="M41" s="169"/>
      <c r="N41" s="169"/>
      <c r="O41" s="169">
        <f>O27+O34</f>
        <v>0</v>
      </c>
      <c r="P41" s="170"/>
      <c r="Q41" s="170"/>
      <c r="R41" s="170"/>
      <c r="S41" s="171"/>
    </row>
    <row r="42" spans="1:19" ht="15.75" x14ac:dyDescent="0.25">
      <c r="A42" s="172"/>
      <c r="B42" s="173" t="s">
        <v>88</v>
      </c>
      <c r="C42" s="174"/>
      <c r="D42" s="174"/>
      <c r="E42" s="175"/>
      <c r="F42" s="174"/>
      <c r="G42" s="174"/>
      <c r="H42" s="175">
        <f>H28+H35</f>
        <v>0</v>
      </c>
      <c r="I42" s="175"/>
      <c r="J42" s="175">
        <f>J28+J35</f>
        <v>0</v>
      </c>
      <c r="K42" s="175"/>
      <c r="L42" s="176"/>
      <c r="M42" s="175"/>
      <c r="N42" s="175"/>
      <c r="O42" s="175">
        <f>O28+O35</f>
        <v>0</v>
      </c>
      <c r="P42" s="176"/>
      <c r="Q42" s="176"/>
      <c r="R42" s="176"/>
      <c r="S42" s="177"/>
    </row>
    <row r="43" spans="1:19" ht="16.5" thickBot="1" x14ac:dyDescent="0.3">
      <c r="A43" s="178"/>
      <c r="B43" s="179" t="s">
        <v>89</v>
      </c>
      <c r="C43" s="180"/>
      <c r="D43" s="180"/>
      <c r="E43" s="181"/>
      <c r="F43" s="180"/>
      <c r="G43" s="180"/>
      <c r="H43" s="181">
        <f>H29+H36</f>
        <v>0</v>
      </c>
      <c r="I43" s="181"/>
      <c r="J43" s="181">
        <f>J29+J36</f>
        <v>0</v>
      </c>
      <c r="K43" s="181"/>
      <c r="L43" s="182"/>
      <c r="M43" s="181"/>
      <c r="N43" s="181"/>
      <c r="O43" s="181">
        <f>O29+O36</f>
        <v>0</v>
      </c>
      <c r="P43" s="182"/>
      <c r="Q43" s="182"/>
      <c r="R43" s="182"/>
      <c r="S43" s="183"/>
    </row>
    <row r="44" spans="1:19" ht="16.5" thickBot="1" x14ac:dyDescent="0.3">
      <c r="A44" s="115"/>
      <c r="B44" s="116" t="s">
        <v>86</v>
      </c>
      <c r="C44" s="117"/>
      <c r="D44" s="117"/>
      <c r="E44" s="118"/>
      <c r="F44" s="117"/>
      <c r="G44" s="117"/>
      <c r="H44" s="118">
        <f>SUM(H41:H43)</f>
        <v>2400</v>
      </c>
      <c r="I44" s="118"/>
      <c r="J44" s="118">
        <f>SUM(J41:J43)</f>
        <v>10992</v>
      </c>
      <c r="K44" s="118"/>
      <c r="L44" s="119"/>
      <c r="M44" s="118"/>
      <c r="N44" s="118"/>
      <c r="O44" s="118">
        <f>SUM(O41:O43)</f>
        <v>0</v>
      </c>
      <c r="P44" s="119"/>
      <c r="Q44" s="119"/>
      <c r="R44" s="119"/>
      <c r="S44" s="120"/>
    </row>
  </sheetData>
  <mergeCells count="4">
    <mergeCell ref="B5:J5"/>
    <mergeCell ref="K1:S1"/>
    <mergeCell ref="A1:J1"/>
    <mergeCell ref="B15:J15"/>
  </mergeCells>
  <pageMargins left="0.7" right="0.7" top="0.75" bottom="0.75" header="0.3" footer="0.3"/>
  <pageSetup paperSize="9" orientation="portrait" horizontalDpi="429496729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435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436</v>
      </c>
      <c r="C6" s="44" t="s">
        <v>98</v>
      </c>
      <c r="D6" s="44" t="s">
        <v>177</v>
      </c>
      <c r="E6" s="70">
        <v>9</v>
      </c>
      <c r="F6" s="37" t="s">
        <v>113</v>
      </c>
      <c r="G6" s="71">
        <v>1</v>
      </c>
      <c r="H6" s="70">
        <f t="shared" ref="H6:H24" si="0">E6*G6</f>
        <v>9</v>
      </c>
      <c r="I6" s="102">
        <v>7.5</v>
      </c>
      <c r="J6" s="82">
        <f t="shared" ref="J6:J24" si="1">E6*I6</f>
        <v>67.5</v>
      </c>
      <c r="K6" s="84"/>
      <c r="L6" s="83">
        <v>9.5</v>
      </c>
      <c r="M6" s="50">
        <f t="shared" ref="M6:M24" si="2">ROUND(K6*L6/100,2)</f>
        <v>0</v>
      </c>
      <c r="N6" s="51">
        <f t="shared" ref="N6:N24" si="3">ROUND(K6,2)+ROUND(M6,2)</f>
        <v>0</v>
      </c>
      <c r="O6" s="89">
        <f t="shared" ref="O6:O24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437</v>
      </c>
      <c r="C7" s="44" t="s">
        <v>98</v>
      </c>
      <c r="D7" s="44" t="s">
        <v>290</v>
      </c>
      <c r="E7" s="70">
        <v>51</v>
      </c>
      <c r="F7" s="37" t="s">
        <v>113</v>
      </c>
      <c r="G7" s="71">
        <v>1</v>
      </c>
      <c r="H7" s="70">
        <f t="shared" si="0"/>
        <v>51</v>
      </c>
      <c r="I7" s="102">
        <v>12.82</v>
      </c>
      <c r="J7" s="82">
        <f t="shared" si="1"/>
        <v>653.82000000000005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438</v>
      </c>
      <c r="C8" s="44" t="s">
        <v>98</v>
      </c>
      <c r="D8" s="44" t="s">
        <v>177</v>
      </c>
      <c r="E8" s="70">
        <v>3</v>
      </c>
      <c r="F8" s="37" t="s">
        <v>113</v>
      </c>
      <c r="G8" s="71">
        <v>1</v>
      </c>
      <c r="H8" s="70">
        <f t="shared" si="0"/>
        <v>3</v>
      </c>
      <c r="I8" s="102">
        <v>7.08</v>
      </c>
      <c r="J8" s="82">
        <f t="shared" si="1"/>
        <v>21.240000000000002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439</v>
      </c>
      <c r="C9" s="44" t="s">
        <v>98</v>
      </c>
      <c r="D9" s="44" t="s">
        <v>440</v>
      </c>
      <c r="E9" s="70">
        <v>75</v>
      </c>
      <c r="F9" s="37" t="s">
        <v>113</v>
      </c>
      <c r="G9" s="71">
        <v>1</v>
      </c>
      <c r="H9" s="70">
        <f t="shared" si="0"/>
        <v>75</v>
      </c>
      <c r="I9" s="102">
        <v>12.31</v>
      </c>
      <c r="J9" s="82">
        <f t="shared" si="1"/>
        <v>923.25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441</v>
      </c>
      <c r="C10" s="44" t="s">
        <v>98</v>
      </c>
      <c r="D10" s="44" t="s">
        <v>263</v>
      </c>
      <c r="E10" s="70">
        <v>1</v>
      </c>
      <c r="F10" s="37" t="s">
        <v>113</v>
      </c>
      <c r="G10" s="71">
        <v>1</v>
      </c>
      <c r="H10" s="70">
        <f t="shared" si="0"/>
        <v>1</v>
      </c>
      <c r="I10" s="102">
        <v>10.119999999999999</v>
      </c>
      <c r="J10" s="82">
        <f t="shared" si="1"/>
        <v>10.119999999999999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442</v>
      </c>
      <c r="C11" s="44" t="s">
        <v>98</v>
      </c>
      <c r="D11" s="44" t="s">
        <v>177</v>
      </c>
      <c r="E11" s="70">
        <v>66</v>
      </c>
      <c r="F11" s="37" t="s">
        <v>113</v>
      </c>
      <c r="G11" s="71">
        <v>1</v>
      </c>
      <c r="H11" s="70">
        <f t="shared" si="0"/>
        <v>66</v>
      </c>
      <c r="I11" s="102">
        <v>4.54</v>
      </c>
      <c r="J11" s="82">
        <f t="shared" si="1"/>
        <v>299.64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443</v>
      </c>
      <c r="C12" s="44" t="s">
        <v>98</v>
      </c>
      <c r="D12" s="44" t="s">
        <v>177</v>
      </c>
      <c r="E12" s="70">
        <v>18</v>
      </c>
      <c r="F12" s="37" t="s">
        <v>113</v>
      </c>
      <c r="G12" s="71">
        <v>1</v>
      </c>
      <c r="H12" s="70">
        <f t="shared" si="0"/>
        <v>18</v>
      </c>
      <c r="I12" s="102">
        <v>9.5399999999999991</v>
      </c>
      <c r="J12" s="82">
        <f t="shared" si="1"/>
        <v>171.71999999999997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444</v>
      </c>
      <c r="C13" s="44" t="s">
        <v>98</v>
      </c>
      <c r="D13" s="44" t="s">
        <v>177</v>
      </c>
      <c r="E13" s="70">
        <v>30</v>
      </c>
      <c r="F13" s="37" t="s">
        <v>113</v>
      </c>
      <c r="G13" s="71">
        <v>1</v>
      </c>
      <c r="H13" s="70">
        <f t="shared" si="0"/>
        <v>30</v>
      </c>
      <c r="I13" s="102">
        <v>10.44</v>
      </c>
      <c r="J13" s="82">
        <f t="shared" si="1"/>
        <v>313.2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445</v>
      </c>
      <c r="C14" s="44" t="s">
        <v>98</v>
      </c>
      <c r="D14" s="44" t="s">
        <v>446</v>
      </c>
      <c r="E14" s="70">
        <v>45</v>
      </c>
      <c r="F14" s="37" t="s">
        <v>113</v>
      </c>
      <c r="G14" s="71">
        <v>1</v>
      </c>
      <c r="H14" s="70">
        <f t="shared" si="0"/>
        <v>45</v>
      </c>
      <c r="I14" s="102">
        <v>20.03</v>
      </c>
      <c r="J14" s="82">
        <f t="shared" si="1"/>
        <v>901.35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447</v>
      </c>
      <c r="C15" s="44" t="s">
        <v>98</v>
      </c>
      <c r="D15" s="44" t="s">
        <v>448</v>
      </c>
      <c r="E15" s="70">
        <v>3</v>
      </c>
      <c r="F15" s="37" t="s">
        <v>113</v>
      </c>
      <c r="G15" s="71">
        <v>1</v>
      </c>
      <c r="H15" s="70">
        <f t="shared" si="0"/>
        <v>3</v>
      </c>
      <c r="I15" s="102">
        <v>10.16</v>
      </c>
      <c r="J15" s="82">
        <f t="shared" si="1"/>
        <v>30.48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449</v>
      </c>
      <c r="C16" s="44" t="s">
        <v>98</v>
      </c>
      <c r="D16" s="44" t="s">
        <v>450</v>
      </c>
      <c r="E16" s="70">
        <v>3</v>
      </c>
      <c r="F16" s="37" t="s">
        <v>113</v>
      </c>
      <c r="G16" s="71">
        <v>1</v>
      </c>
      <c r="H16" s="70">
        <f t="shared" si="0"/>
        <v>3</v>
      </c>
      <c r="I16" s="102">
        <v>7.21</v>
      </c>
      <c r="J16" s="82">
        <f t="shared" si="1"/>
        <v>21.63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451</v>
      </c>
      <c r="C17" s="44" t="s">
        <v>98</v>
      </c>
      <c r="D17" s="44" t="s">
        <v>452</v>
      </c>
      <c r="E17" s="70">
        <v>6</v>
      </c>
      <c r="F17" s="37" t="s">
        <v>113</v>
      </c>
      <c r="G17" s="71">
        <v>1</v>
      </c>
      <c r="H17" s="70">
        <f t="shared" si="0"/>
        <v>6</v>
      </c>
      <c r="I17" s="102">
        <v>8.51</v>
      </c>
      <c r="J17" s="82">
        <f t="shared" si="1"/>
        <v>51.06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453</v>
      </c>
      <c r="C18" s="44" t="s">
        <v>98</v>
      </c>
      <c r="D18" s="44" t="s">
        <v>429</v>
      </c>
      <c r="E18" s="70">
        <v>1</v>
      </c>
      <c r="F18" s="37" t="s">
        <v>113</v>
      </c>
      <c r="G18" s="71">
        <v>1</v>
      </c>
      <c r="H18" s="70">
        <f t="shared" si="0"/>
        <v>1</v>
      </c>
      <c r="I18" s="102">
        <v>14.15</v>
      </c>
      <c r="J18" s="82">
        <f t="shared" si="1"/>
        <v>14.15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454</v>
      </c>
      <c r="C19" s="44" t="s">
        <v>98</v>
      </c>
      <c r="D19" s="44" t="s">
        <v>455</v>
      </c>
      <c r="E19" s="70">
        <v>30</v>
      </c>
      <c r="F19" s="37" t="s">
        <v>113</v>
      </c>
      <c r="G19" s="71">
        <v>1</v>
      </c>
      <c r="H19" s="70">
        <f t="shared" si="0"/>
        <v>30</v>
      </c>
      <c r="I19" s="102">
        <v>9.5</v>
      </c>
      <c r="J19" s="82">
        <f t="shared" si="1"/>
        <v>285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456</v>
      </c>
      <c r="C20" s="44" t="s">
        <v>98</v>
      </c>
      <c r="D20" s="44" t="s">
        <v>457</v>
      </c>
      <c r="E20" s="70">
        <v>9</v>
      </c>
      <c r="F20" s="37" t="s">
        <v>113</v>
      </c>
      <c r="G20" s="71">
        <v>1</v>
      </c>
      <c r="H20" s="70">
        <f t="shared" si="0"/>
        <v>9</v>
      </c>
      <c r="I20" s="102">
        <v>17.36</v>
      </c>
      <c r="J20" s="82">
        <f t="shared" si="1"/>
        <v>156.24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458</v>
      </c>
      <c r="C21" s="44" t="s">
        <v>98</v>
      </c>
      <c r="D21" s="44" t="s">
        <v>459</v>
      </c>
      <c r="E21" s="70">
        <v>3</v>
      </c>
      <c r="F21" s="37" t="s">
        <v>113</v>
      </c>
      <c r="G21" s="71">
        <v>1</v>
      </c>
      <c r="H21" s="70">
        <f t="shared" si="0"/>
        <v>3</v>
      </c>
      <c r="I21" s="102">
        <v>11.71</v>
      </c>
      <c r="J21" s="82">
        <f t="shared" si="1"/>
        <v>35.130000000000003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460</v>
      </c>
      <c r="C22" s="44" t="s">
        <v>98</v>
      </c>
      <c r="D22" s="44" t="s">
        <v>177</v>
      </c>
      <c r="E22" s="70">
        <v>9</v>
      </c>
      <c r="F22" s="37" t="s">
        <v>113</v>
      </c>
      <c r="G22" s="71">
        <v>1</v>
      </c>
      <c r="H22" s="70">
        <f t="shared" si="0"/>
        <v>9</v>
      </c>
      <c r="I22" s="102">
        <v>44.53</v>
      </c>
      <c r="J22" s="82">
        <f t="shared" si="1"/>
        <v>400.77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461</v>
      </c>
      <c r="C23" s="44" t="s">
        <v>98</v>
      </c>
      <c r="D23" s="44" t="s">
        <v>177</v>
      </c>
      <c r="E23" s="70">
        <v>3</v>
      </c>
      <c r="F23" s="37" t="s">
        <v>113</v>
      </c>
      <c r="G23" s="71">
        <v>1</v>
      </c>
      <c r="H23" s="70">
        <f t="shared" si="0"/>
        <v>3</v>
      </c>
      <c r="I23" s="102">
        <v>4.37</v>
      </c>
      <c r="J23" s="82">
        <f t="shared" si="1"/>
        <v>13.11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462</v>
      </c>
      <c r="C24" s="44" t="s">
        <v>98</v>
      </c>
      <c r="D24" s="44" t="s">
        <v>177</v>
      </c>
      <c r="E24" s="70">
        <v>12</v>
      </c>
      <c r="F24" s="37" t="s">
        <v>113</v>
      </c>
      <c r="G24" s="71">
        <v>1</v>
      </c>
      <c r="H24" s="70">
        <f t="shared" si="0"/>
        <v>12</v>
      </c>
      <c r="I24" s="102">
        <v>15.93</v>
      </c>
      <c r="J24" s="82">
        <f t="shared" si="1"/>
        <v>191.16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x14ac:dyDescent="0.25">
      <c r="A25" s="75" t="str">
        <f>A5</f>
        <v>JK</v>
      </c>
      <c r="B25" s="58" t="s">
        <v>35</v>
      </c>
      <c r="C25" s="59"/>
      <c r="D25" s="59"/>
      <c r="E25" s="66">
        <f>SUM(E6:E24)</f>
        <v>377</v>
      </c>
      <c r="F25" s="59"/>
      <c r="G25" s="59"/>
      <c r="H25" s="68">
        <f>SUM(H6:H24)</f>
        <v>377</v>
      </c>
      <c r="I25" s="81"/>
      <c r="J25" s="60">
        <f>SUM(J6:J24)</f>
        <v>4560.5699999999988</v>
      </c>
      <c r="K25" s="97"/>
      <c r="L25" s="98"/>
      <c r="M25" s="99"/>
      <c r="N25" s="99"/>
      <c r="O25" s="99">
        <f>SUM(O6:O24)</f>
        <v>0</v>
      </c>
      <c r="P25" s="91"/>
      <c r="Q25" s="91"/>
      <c r="R25" s="91"/>
      <c r="S25" s="91"/>
    </row>
    <row r="27" spans="1:19" ht="15.75" thickBot="1" x14ac:dyDescent="0.3"/>
    <row r="28" spans="1:19" ht="15.75" thickBot="1" x14ac:dyDescent="0.3">
      <c r="A28" s="61"/>
      <c r="B28" s="74" t="s">
        <v>34</v>
      </c>
      <c r="C28" s="63"/>
      <c r="D28" s="63"/>
      <c r="E28" s="67"/>
      <c r="F28" s="63"/>
      <c r="G28" s="63"/>
      <c r="H28" s="67">
        <f>SUMIF($B4:$B27,"Skupaj za sklop:",H4:H27)</f>
        <v>377</v>
      </c>
      <c r="I28" s="67"/>
      <c r="J28" s="67">
        <f>SUMIF($B4:$B27,"Skupaj za sklop:",J4:J27)</f>
        <v>4560.5699999999988</v>
      </c>
      <c r="K28" s="100"/>
      <c r="L28" s="101"/>
      <c r="M28" s="100"/>
      <c r="N28" s="100"/>
      <c r="O28" s="100">
        <f>SUMIF($B4:$B27,"Skupaj za sklop:",O4:O27)</f>
        <v>0</v>
      </c>
      <c r="P28" s="62"/>
      <c r="Q28" s="62"/>
      <c r="R28" s="62"/>
      <c r="S28" s="69"/>
    </row>
    <row r="30" spans="1:19" ht="15.75" thickBot="1" x14ac:dyDescent="0.3"/>
    <row r="31" spans="1:19" ht="21.75" thickBot="1" x14ac:dyDescent="0.4">
      <c r="A31" s="123" t="s">
        <v>74</v>
      </c>
      <c r="B31" s="121"/>
      <c r="C31" s="122"/>
      <c r="D31" s="122"/>
      <c r="E31" s="122"/>
      <c r="F31" s="122"/>
      <c r="G31" s="122"/>
      <c r="H31" s="122"/>
      <c r="I31" s="122"/>
      <c r="J31" s="122"/>
      <c r="K31" s="121"/>
      <c r="L31" s="121"/>
      <c r="M31" s="121"/>
      <c r="N31" s="121"/>
      <c r="O31" s="121"/>
      <c r="P31" s="121"/>
      <c r="Q31" s="121"/>
      <c r="R31" s="121"/>
      <c r="S31" s="124"/>
    </row>
    <row r="32" spans="1:19" ht="15.75" x14ac:dyDescent="0.25">
      <c r="A32" s="130"/>
      <c r="B32" s="131" t="s">
        <v>79</v>
      </c>
      <c r="C32" s="132"/>
      <c r="D32" s="132"/>
      <c r="E32" s="133"/>
      <c r="F32" s="132"/>
      <c r="G32" s="132"/>
      <c r="H32" s="133">
        <f>SUMIFS(H4:H27,$A4:$A27,"JK",$B4:$B27,"Skupaj za sklop:")</f>
        <v>377</v>
      </c>
      <c r="I32" s="133"/>
      <c r="J32" s="133">
        <f>SUMIFS(J4:J27,$A4:$A27,"JK",$B4:$B27,"Skupaj za sklop:")</f>
        <v>4560.5699999999988</v>
      </c>
      <c r="K32" s="133"/>
      <c r="L32" s="134"/>
      <c r="M32" s="133"/>
      <c r="N32" s="133"/>
      <c r="O32" s="133">
        <f>SUMIFS(O4:O27,$A4:$A27,"JK",$B4:$B27,"Skupaj za sklop:")</f>
        <v>0</v>
      </c>
      <c r="P32" s="134"/>
      <c r="Q32" s="134"/>
      <c r="R32" s="134"/>
      <c r="S32" s="135"/>
    </row>
    <row r="33" spans="1:19" ht="15.75" x14ac:dyDescent="0.25">
      <c r="A33" s="136"/>
      <c r="B33" s="137" t="s">
        <v>80</v>
      </c>
      <c r="C33" s="138"/>
      <c r="D33" s="138"/>
      <c r="E33" s="139"/>
      <c r="F33" s="138"/>
      <c r="G33" s="138"/>
      <c r="H33" s="139">
        <f>SUMIFS(H4:H27,$A4:$A27,"JE",$B4:$B27,"Skupaj za sklop:")</f>
        <v>0</v>
      </c>
      <c r="I33" s="139"/>
      <c r="J33" s="139">
        <f>SUMIFS(J4:J27,$A4:$A27,"JE",$B4:$B27,"Skupaj za sklop:")</f>
        <v>0</v>
      </c>
      <c r="K33" s="139"/>
      <c r="L33" s="140"/>
      <c r="M33" s="139"/>
      <c r="N33" s="139"/>
      <c r="O33" s="139">
        <f>SUMIFS(O4:O27,$A4:$A27,"JE",$B4:$B27,"Skupaj za sklop:")</f>
        <v>0</v>
      </c>
      <c r="P33" s="140"/>
      <c r="Q33" s="140"/>
      <c r="R33" s="140"/>
      <c r="S33" s="141"/>
    </row>
    <row r="34" spans="1:19" ht="16.5" thickBot="1" x14ac:dyDescent="0.3">
      <c r="A34" s="142"/>
      <c r="B34" s="143" t="s">
        <v>81</v>
      </c>
      <c r="C34" s="144"/>
      <c r="D34" s="144"/>
      <c r="E34" s="145"/>
      <c r="F34" s="144"/>
      <c r="G34" s="144"/>
      <c r="H34" s="145">
        <f>SUMIFS(H4:H27,$A4:$A27,"JS",$B4:$B27,"Skupaj za sklop:")</f>
        <v>0</v>
      </c>
      <c r="I34" s="145"/>
      <c r="J34" s="145">
        <f>SUMIFS(J4:J27,$A4:$A27,"JS",$B4:$B27,"Skupaj za sklop:")</f>
        <v>0</v>
      </c>
      <c r="K34" s="145"/>
      <c r="L34" s="146"/>
      <c r="M34" s="145"/>
      <c r="N34" s="145"/>
      <c r="O34" s="145">
        <f>SUMIFS(O4:O27,$A4:$A27,"JS",$B4:$B27,"Skupaj za sklop:")</f>
        <v>0</v>
      </c>
      <c r="P34" s="146"/>
      <c r="Q34" s="146"/>
      <c r="R34" s="146"/>
      <c r="S34" s="147"/>
    </row>
    <row r="35" spans="1:19" ht="16.5" thickBot="1" x14ac:dyDescent="0.3">
      <c r="A35" s="103"/>
      <c r="B35" s="104" t="s">
        <v>86</v>
      </c>
      <c r="C35" s="105"/>
      <c r="D35" s="105"/>
      <c r="E35" s="106"/>
      <c r="F35" s="105"/>
      <c r="G35" s="105"/>
      <c r="H35" s="106">
        <f>SUM(H32:H34)</f>
        <v>377</v>
      </c>
      <c r="I35" s="106"/>
      <c r="J35" s="106">
        <f>SUM(J32:J34)</f>
        <v>4560.5699999999988</v>
      </c>
      <c r="K35" s="106"/>
      <c r="L35" s="107"/>
      <c r="M35" s="106"/>
      <c r="N35" s="106"/>
      <c r="O35" s="106">
        <f>SUM(O32:O34)</f>
        <v>0</v>
      </c>
      <c r="P35" s="107"/>
      <c r="Q35" s="107"/>
      <c r="R35" s="107"/>
      <c r="S35" s="108"/>
    </row>
    <row r="37" spans="1:19" ht="15.75" thickBot="1" x14ac:dyDescent="0.3"/>
    <row r="38" spans="1:19" ht="21.75" thickBot="1" x14ac:dyDescent="0.4">
      <c r="A38" s="125" t="s">
        <v>75</v>
      </c>
      <c r="B38" s="62"/>
      <c r="C38" s="63"/>
      <c r="D38" s="63"/>
      <c r="E38" s="63"/>
      <c r="F38" s="63"/>
      <c r="G38" s="63"/>
      <c r="H38" s="63"/>
      <c r="I38" s="63"/>
      <c r="J38" s="63"/>
      <c r="K38" s="62"/>
      <c r="L38" s="62"/>
      <c r="M38" s="62"/>
      <c r="N38" s="62"/>
      <c r="O38" s="62"/>
      <c r="P38" s="62"/>
      <c r="Q38" s="62"/>
      <c r="R38" s="62"/>
      <c r="S38" s="69"/>
    </row>
    <row r="39" spans="1:19" ht="15.75" x14ac:dyDescent="0.25">
      <c r="A39" s="148"/>
      <c r="B39" s="149" t="s">
        <v>82</v>
      </c>
      <c r="C39" s="150"/>
      <c r="D39" s="150"/>
      <c r="E39" s="151"/>
      <c r="F39" s="150"/>
      <c r="G39" s="150"/>
      <c r="H39" s="151">
        <f>SUMIFS(H4:H27,$A4:$A27,"IK",$B4:$B27,"Skupaj za sklop:")</f>
        <v>0</v>
      </c>
      <c r="I39" s="151"/>
      <c r="J39" s="151">
        <f>SUMIFS(J4:J27,$A4:$A27,"IK",$B4:$B27,"Skupaj za sklop:")</f>
        <v>0</v>
      </c>
      <c r="K39" s="151"/>
      <c r="L39" s="152"/>
      <c r="M39" s="151"/>
      <c r="N39" s="151"/>
      <c r="O39" s="151">
        <f>SUMIFS(O4:O27,$A4:$A27,"IK",$B4:$B27,"Skupaj za sklop:")</f>
        <v>0</v>
      </c>
      <c r="P39" s="152"/>
      <c r="Q39" s="152"/>
      <c r="R39" s="152"/>
      <c r="S39" s="153"/>
    </row>
    <row r="40" spans="1:19" ht="15.75" x14ac:dyDescent="0.25">
      <c r="A40" s="154"/>
      <c r="B40" s="155" t="s">
        <v>83</v>
      </c>
      <c r="C40" s="156"/>
      <c r="D40" s="156"/>
      <c r="E40" s="157"/>
      <c r="F40" s="156"/>
      <c r="G40" s="156"/>
      <c r="H40" s="157">
        <f>SUMIFS(H4:H27,$A4:$A27,"IE",$B4:$B27,"Skupaj za sklop:")</f>
        <v>0</v>
      </c>
      <c r="I40" s="157"/>
      <c r="J40" s="157">
        <f>SUMIFS(J4:J27,$A4:$A27,"IE",$B4:$B27,"Skupaj za sklop:")</f>
        <v>0</v>
      </c>
      <c r="K40" s="157"/>
      <c r="L40" s="158"/>
      <c r="M40" s="157"/>
      <c r="N40" s="157"/>
      <c r="O40" s="157">
        <f>SUMIFS(O4:O27,$A4:$A27,"IE",$B4:$B27,"Skupaj za sklop:")</f>
        <v>0</v>
      </c>
      <c r="P40" s="158"/>
      <c r="Q40" s="158"/>
      <c r="R40" s="158"/>
      <c r="S40" s="159"/>
    </row>
    <row r="41" spans="1:19" ht="16.5" thickBot="1" x14ac:dyDescent="0.3">
      <c r="A41" s="160"/>
      <c r="B41" s="161" t="s">
        <v>84</v>
      </c>
      <c r="C41" s="162"/>
      <c r="D41" s="162"/>
      <c r="E41" s="163"/>
      <c r="F41" s="162"/>
      <c r="G41" s="162"/>
      <c r="H41" s="163">
        <f>SUMIFS(H4:H27,$A4:$A27,"IS",$B4:$B27,"Skupaj za sklop:")</f>
        <v>0</v>
      </c>
      <c r="I41" s="163"/>
      <c r="J41" s="163">
        <f>SUMIFS(J4:J27,$A4:$A27,"IS",$B4:$B27,"Skupaj za sklop:")</f>
        <v>0</v>
      </c>
      <c r="K41" s="163"/>
      <c r="L41" s="164"/>
      <c r="M41" s="163"/>
      <c r="N41" s="163"/>
      <c r="O41" s="163">
        <f>SUMIFS(O4:O27,$A4:$A27,"IS",$B4:$B27,"Skupaj za sklop:")</f>
        <v>0</v>
      </c>
      <c r="P41" s="164"/>
      <c r="Q41" s="164"/>
      <c r="R41" s="164"/>
      <c r="S41" s="165"/>
    </row>
    <row r="42" spans="1:19" ht="16.5" thickBot="1" x14ac:dyDescent="0.3">
      <c r="A42" s="109"/>
      <c r="B42" s="110" t="s">
        <v>86</v>
      </c>
      <c r="C42" s="111"/>
      <c r="D42" s="111"/>
      <c r="E42" s="112"/>
      <c r="F42" s="111"/>
      <c r="G42" s="111"/>
      <c r="H42" s="112">
        <f>SUM(H39:H41)</f>
        <v>0</v>
      </c>
      <c r="I42" s="112"/>
      <c r="J42" s="112">
        <f>SUM(J39:J41)</f>
        <v>0</v>
      </c>
      <c r="K42" s="112"/>
      <c r="L42" s="113"/>
      <c r="M42" s="112"/>
      <c r="N42" s="112"/>
      <c r="O42" s="112">
        <f>SUM(O39:O41)</f>
        <v>0</v>
      </c>
      <c r="P42" s="113"/>
      <c r="Q42" s="113"/>
      <c r="R42" s="113"/>
      <c r="S42" s="114"/>
    </row>
    <row r="44" spans="1:19" ht="15.75" thickBot="1" x14ac:dyDescent="0.3"/>
    <row r="45" spans="1:19" ht="21.75" thickBot="1" x14ac:dyDescent="0.4">
      <c r="A45" s="126" t="s">
        <v>76</v>
      </c>
      <c r="B45" s="127"/>
      <c r="C45" s="128"/>
      <c r="D45" s="128"/>
      <c r="E45" s="128"/>
      <c r="F45" s="128"/>
      <c r="G45" s="128"/>
      <c r="H45" s="128"/>
      <c r="I45" s="128"/>
      <c r="J45" s="128"/>
      <c r="K45" s="127"/>
      <c r="L45" s="127"/>
      <c r="M45" s="127"/>
      <c r="N45" s="127"/>
      <c r="O45" s="127"/>
      <c r="P45" s="127"/>
      <c r="Q45" s="127"/>
      <c r="R45" s="127"/>
      <c r="S45" s="129"/>
    </row>
    <row r="46" spans="1:19" ht="15.75" x14ac:dyDescent="0.25">
      <c r="A46" s="166"/>
      <c r="B46" s="167" t="s">
        <v>87</v>
      </c>
      <c r="C46" s="168"/>
      <c r="D46" s="168"/>
      <c r="E46" s="169"/>
      <c r="F46" s="168"/>
      <c r="G46" s="168"/>
      <c r="H46" s="169">
        <f>H32+H39</f>
        <v>377</v>
      </c>
      <c r="I46" s="169"/>
      <c r="J46" s="169">
        <f>J32+J39</f>
        <v>4560.5699999999988</v>
      </c>
      <c r="K46" s="169"/>
      <c r="L46" s="170"/>
      <c r="M46" s="169"/>
      <c r="N46" s="169"/>
      <c r="O46" s="169">
        <f>O32+O39</f>
        <v>0</v>
      </c>
      <c r="P46" s="170"/>
      <c r="Q46" s="170"/>
      <c r="R46" s="170"/>
      <c r="S46" s="171"/>
    </row>
    <row r="47" spans="1:19" ht="15.75" x14ac:dyDescent="0.25">
      <c r="A47" s="172"/>
      <c r="B47" s="173" t="s">
        <v>88</v>
      </c>
      <c r="C47" s="174"/>
      <c r="D47" s="174"/>
      <c r="E47" s="175"/>
      <c r="F47" s="174"/>
      <c r="G47" s="174"/>
      <c r="H47" s="175">
        <f>H33+H40</f>
        <v>0</v>
      </c>
      <c r="I47" s="175"/>
      <c r="J47" s="175">
        <f>J33+J40</f>
        <v>0</v>
      </c>
      <c r="K47" s="175"/>
      <c r="L47" s="176"/>
      <c r="M47" s="175"/>
      <c r="N47" s="175"/>
      <c r="O47" s="175">
        <f>O33+O40</f>
        <v>0</v>
      </c>
      <c r="P47" s="176"/>
      <c r="Q47" s="176"/>
      <c r="R47" s="176"/>
      <c r="S47" s="177"/>
    </row>
    <row r="48" spans="1:19" ht="16.5" thickBot="1" x14ac:dyDescent="0.3">
      <c r="A48" s="178"/>
      <c r="B48" s="179" t="s">
        <v>89</v>
      </c>
      <c r="C48" s="180"/>
      <c r="D48" s="180"/>
      <c r="E48" s="181"/>
      <c r="F48" s="180"/>
      <c r="G48" s="180"/>
      <c r="H48" s="181">
        <f>H34+H41</f>
        <v>0</v>
      </c>
      <c r="I48" s="181"/>
      <c r="J48" s="181">
        <f>J34+J41</f>
        <v>0</v>
      </c>
      <c r="K48" s="181"/>
      <c r="L48" s="182"/>
      <c r="M48" s="181"/>
      <c r="N48" s="181"/>
      <c r="O48" s="181">
        <f>O34+O41</f>
        <v>0</v>
      </c>
      <c r="P48" s="182"/>
      <c r="Q48" s="182"/>
      <c r="R48" s="182"/>
      <c r="S48" s="183"/>
    </row>
    <row r="49" spans="1:19" ht="16.5" thickBot="1" x14ac:dyDescent="0.3">
      <c r="A49" s="115"/>
      <c r="B49" s="116" t="s">
        <v>86</v>
      </c>
      <c r="C49" s="117"/>
      <c r="D49" s="117"/>
      <c r="E49" s="118"/>
      <c r="F49" s="117"/>
      <c r="G49" s="117"/>
      <c r="H49" s="118">
        <f>SUM(H46:H48)</f>
        <v>377</v>
      </c>
      <c r="I49" s="118"/>
      <c r="J49" s="118">
        <f>SUM(J46:J48)</f>
        <v>4560.5699999999988</v>
      </c>
      <c r="K49" s="118"/>
      <c r="L49" s="119"/>
      <c r="M49" s="118"/>
      <c r="N49" s="118"/>
      <c r="O49" s="118">
        <f>SUM(O46:O48)</f>
        <v>0</v>
      </c>
      <c r="P49" s="119"/>
      <c r="Q49" s="119"/>
      <c r="R49" s="119"/>
      <c r="S49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463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464</v>
      </c>
      <c r="C6" s="44" t="s">
        <v>98</v>
      </c>
      <c r="D6" s="44" t="s">
        <v>294</v>
      </c>
      <c r="E6" s="70">
        <v>126</v>
      </c>
      <c r="F6" s="37" t="s">
        <v>113</v>
      </c>
      <c r="G6" s="71">
        <v>1</v>
      </c>
      <c r="H6" s="70">
        <f>E6*G6</f>
        <v>126</v>
      </c>
      <c r="I6" s="102">
        <v>1.92</v>
      </c>
      <c r="J6" s="82">
        <f>E6*I6</f>
        <v>241.92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464</v>
      </c>
      <c r="C7" s="44" t="s">
        <v>98</v>
      </c>
      <c r="D7" s="44" t="s">
        <v>174</v>
      </c>
      <c r="E7" s="70">
        <v>50</v>
      </c>
      <c r="F7" s="37" t="s">
        <v>113</v>
      </c>
      <c r="G7" s="71">
        <v>1</v>
      </c>
      <c r="H7" s="70">
        <f>E7*G7</f>
        <v>50</v>
      </c>
      <c r="I7" s="102">
        <v>7.51</v>
      </c>
      <c r="J7" s="82">
        <f>E7*I7</f>
        <v>375.5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465</v>
      </c>
      <c r="C8" s="44" t="s">
        <v>104</v>
      </c>
      <c r="D8" s="44" t="s">
        <v>105</v>
      </c>
      <c r="E8" s="70">
        <v>40</v>
      </c>
      <c r="F8" s="37" t="s">
        <v>106</v>
      </c>
      <c r="G8" s="71">
        <v>1</v>
      </c>
      <c r="H8" s="70">
        <f>E8*G8</f>
        <v>40</v>
      </c>
      <c r="I8" s="102">
        <v>4.8</v>
      </c>
      <c r="J8" s="82">
        <f>E8*I8</f>
        <v>192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466</v>
      </c>
      <c r="C9" s="44" t="s">
        <v>104</v>
      </c>
      <c r="D9" s="44" t="s">
        <v>105</v>
      </c>
      <c r="E9" s="70">
        <v>8784</v>
      </c>
      <c r="F9" s="37" t="s">
        <v>106</v>
      </c>
      <c r="G9" s="71">
        <v>1</v>
      </c>
      <c r="H9" s="70">
        <f>E9*G9</f>
        <v>8784</v>
      </c>
      <c r="I9" s="102">
        <v>1</v>
      </c>
      <c r="J9" s="82">
        <f>E9*I9</f>
        <v>8784</v>
      </c>
      <c r="K9" s="84"/>
      <c r="L9" s="83">
        <v>9.5</v>
      </c>
      <c r="M9" s="50">
        <f>ROUND(K9*L9/100,2)</f>
        <v>0</v>
      </c>
      <c r="N9" s="51">
        <f>ROUND(K9,2)+ROUND(M9,2)</f>
        <v>0</v>
      </c>
      <c r="O9" s="89">
        <f>ROUND(E9*N9,2)</f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467</v>
      </c>
      <c r="C10" s="44" t="s">
        <v>104</v>
      </c>
      <c r="D10" s="44" t="s">
        <v>136</v>
      </c>
      <c r="E10" s="70">
        <v>2500</v>
      </c>
      <c r="F10" s="37" t="s">
        <v>106</v>
      </c>
      <c r="G10" s="71">
        <v>1</v>
      </c>
      <c r="H10" s="70">
        <f>E10*G10</f>
        <v>2500</v>
      </c>
      <c r="I10" s="102">
        <v>1.47</v>
      </c>
      <c r="J10" s="82">
        <f>E10*I10</f>
        <v>3675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x14ac:dyDescent="0.25">
      <c r="A11" s="75" t="str">
        <f>A5</f>
        <v>JK</v>
      </c>
      <c r="B11" s="58" t="s">
        <v>35</v>
      </c>
      <c r="C11" s="59"/>
      <c r="D11" s="59"/>
      <c r="E11" s="66">
        <f>SUM(E6:E10)</f>
        <v>11500</v>
      </c>
      <c r="F11" s="59"/>
      <c r="G11" s="59"/>
      <c r="H11" s="68">
        <f>SUM(H6:H10)</f>
        <v>11500</v>
      </c>
      <c r="I11" s="81"/>
      <c r="J11" s="60">
        <f>SUM(J6:J10)</f>
        <v>13268.42</v>
      </c>
      <c r="K11" s="97"/>
      <c r="L11" s="98"/>
      <c r="M11" s="99"/>
      <c r="N11" s="99"/>
      <c r="O11" s="99">
        <f>SUM(O6:O10)</f>
        <v>0</v>
      </c>
      <c r="P11" s="91"/>
      <c r="Q11" s="91"/>
      <c r="R11" s="91"/>
      <c r="S11" s="91"/>
    </row>
    <row r="13" spans="1:19" ht="15.75" thickBot="1" x14ac:dyDescent="0.3">
      <c r="A13" s="80" t="s">
        <v>116</v>
      </c>
      <c r="B13" s="191" t="s">
        <v>468</v>
      </c>
      <c r="C13" s="191"/>
      <c r="D13" s="191"/>
      <c r="E13" s="191"/>
      <c r="F13" s="191"/>
      <c r="G13" s="191"/>
      <c r="H13" s="191"/>
      <c r="I13" s="191"/>
      <c r="J13" s="191"/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15.75" thickBot="1" x14ac:dyDescent="0.3">
      <c r="A14" s="94"/>
      <c r="B14" s="90" t="s">
        <v>469</v>
      </c>
      <c r="C14" s="44" t="s">
        <v>104</v>
      </c>
      <c r="D14" s="44" t="s">
        <v>105</v>
      </c>
      <c r="E14" s="70">
        <v>33</v>
      </c>
      <c r="F14" s="37" t="s">
        <v>106</v>
      </c>
      <c r="G14" s="71">
        <v>1</v>
      </c>
      <c r="H14" s="70">
        <f>E14*G14</f>
        <v>33</v>
      </c>
      <c r="I14" s="102">
        <v>20</v>
      </c>
      <c r="J14" s="82">
        <f>E14*I14</f>
        <v>660</v>
      </c>
      <c r="K14" s="84"/>
      <c r="L14" s="83">
        <v>9.5</v>
      </c>
      <c r="M14" s="50">
        <f>ROUND(K14*L14/100,2)</f>
        <v>0</v>
      </c>
      <c r="N14" s="51">
        <f>ROUND(K14,2)+ROUND(M14,2)</f>
        <v>0</v>
      </c>
      <c r="O14" s="89">
        <f>ROUND(E14*N14,2)</f>
        <v>0</v>
      </c>
      <c r="P14" s="92"/>
      <c r="Q14" s="93"/>
      <c r="R14" s="93"/>
      <c r="S14" s="93"/>
    </row>
    <row r="15" spans="1:19" x14ac:dyDescent="0.25">
      <c r="A15" s="75" t="str">
        <f>A13</f>
        <v>JE</v>
      </c>
      <c r="B15" s="58" t="s">
        <v>35</v>
      </c>
      <c r="C15" s="59"/>
      <c r="D15" s="59"/>
      <c r="E15" s="66">
        <f>SUM(E14:E14)</f>
        <v>33</v>
      </c>
      <c r="F15" s="59"/>
      <c r="G15" s="59"/>
      <c r="H15" s="68">
        <f>SUM(H14:H14)</f>
        <v>33</v>
      </c>
      <c r="I15" s="81"/>
      <c r="J15" s="60">
        <f>SUM(J14:J14)</f>
        <v>660</v>
      </c>
      <c r="K15" s="97"/>
      <c r="L15" s="98"/>
      <c r="M15" s="99"/>
      <c r="N15" s="99"/>
      <c r="O15" s="99">
        <f>SUM(O14:O14)</f>
        <v>0</v>
      </c>
      <c r="P15" s="91"/>
      <c r="Q15" s="91"/>
      <c r="R15" s="91"/>
      <c r="S15" s="91"/>
    </row>
    <row r="17" spans="1:19" ht="15.75" thickBot="1" x14ac:dyDescent="0.3"/>
    <row r="18" spans="1:19" ht="15.75" thickBot="1" x14ac:dyDescent="0.3">
      <c r="A18" s="61"/>
      <c r="B18" s="74" t="s">
        <v>34</v>
      </c>
      <c r="C18" s="63"/>
      <c r="D18" s="63"/>
      <c r="E18" s="67"/>
      <c r="F18" s="63"/>
      <c r="G18" s="63"/>
      <c r="H18" s="67">
        <f>SUMIF($B4:$B17,"Skupaj za sklop:",H4:H17)</f>
        <v>11533</v>
      </c>
      <c r="I18" s="67"/>
      <c r="J18" s="67">
        <f>SUMIF($B4:$B17,"Skupaj za sklop:",J4:J17)</f>
        <v>13928.42</v>
      </c>
      <c r="K18" s="100"/>
      <c r="L18" s="101"/>
      <c r="M18" s="100"/>
      <c r="N18" s="100"/>
      <c r="O18" s="100">
        <f>SUMIF($B4:$B17,"Skupaj za sklop:",O4:O17)</f>
        <v>0</v>
      </c>
      <c r="P18" s="62"/>
      <c r="Q18" s="62"/>
      <c r="R18" s="62"/>
      <c r="S18" s="69"/>
    </row>
    <row r="20" spans="1:19" ht="15.75" thickBot="1" x14ac:dyDescent="0.3"/>
    <row r="21" spans="1:19" ht="21.75" thickBot="1" x14ac:dyDescent="0.4">
      <c r="A21" s="123" t="s">
        <v>74</v>
      </c>
      <c r="B21" s="121"/>
      <c r="C21" s="122"/>
      <c r="D21" s="122"/>
      <c r="E21" s="122"/>
      <c r="F21" s="122"/>
      <c r="G21" s="122"/>
      <c r="H21" s="122"/>
      <c r="I21" s="122"/>
      <c r="J21" s="122"/>
      <c r="K21" s="121"/>
      <c r="L21" s="121"/>
      <c r="M21" s="121"/>
      <c r="N21" s="121"/>
      <c r="O21" s="121"/>
      <c r="P21" s="121"/>
      <c r="Q21" s="121"/>
      <c r="R21" s="121"/>
      <c r="S21" s="124"/>
    </row>
    <row r="22" spans="1:19" ht="15.75" x14ac:dyDescent="0.25">
      <c r="A22" s="130"/>
      <c r="B22" s="131" t="s">
        <v>79</v>
      </c>
      <c r="C22" s="132"/>
      <c r="D22" s="132"/>
      <c r="E22" s="133"/>
      <c r="F22" s="132"/>
      <c r="G22" s="132"/>
      <c r="H22" s="133">
        <f>SUMIFS(H4:H17,$A4:$A17,"JK",$B4:$B17,"Skupaj za sklop:")</f>
        <v>11500</v>
      </c>
      <c r="I22" s="133"/>
      <c r="J22" s="133">
        <f>SUMIFS(J4:J17,$A4:$A17,"JK",$B4:$B17,"Skupaj za sklop:")</f>
        <v>13268.42</v>
      </c>
      <c r="K22" s="133"/>
      <c r="L22" s="134"/>
      <c r="M22" s="133"/>
      <c r="N22" s="133"/>
      <c r="O22" s="133">
        <f>SUMIFS(O4:O17,$A4:$A17,"JK",$B4:$B17,"Skupaj za sklop:")</f>
        <v>0</v>
      </c>
      <c r="P22" s="134"/>
      <c r="Q22" s="134"/>
      <c r="R22" s="134"/>
      <c r="S22" s="135"/>
    </row>
    <row r="23" spans="1:19" ht="15.75" x14ac:dyDescent="0.25">
      <c r="A23" s="136"/>
      <c r="B23" s="137" t="s">
        <v>80</v>
      </c>
      <c r="C23" s="138"/>
      <c r="D23" s="138"/>
      <c r="E23" s="139"/>
      <c r="F23" s="138"/>
      <c r="G23" s="138"/>
      <c r="H23" s="139">
        <f>SUMIFS(H4:H17,$A4:$A17,"JE",$B4:$B17,"Skupaj za sklop:")</f>
        <v>33</v>
      </c>
      <c r="I23" s="139"/>
      <c r="J23" s="139">
        <f>SUMIFS(J4:J17,$A4:$A17,"JE",$B4:$B17,"Skupaj za sklop:")</f>
        <v>660</v>
      </c>
      <c r="K23" s="139"/>
      <c r="L23" s="140"/>
      <c r="M23" s="139"/>
      <c r="N23" s="139"/>
      <c r="O23" s="139">
        <f>SUMIFS(O4:O17,$A4:$A17,"JE",$B4:$B17,"Skupaj za sklop:")</f>
        <v>0</v>
      </c>
      <c r="P23" s="140"/>
      <c r="Q23" s="140"/>
      <c r="R23" s="140"/>
      <c r="S23" s="141"/>
    </row>
    <row r="24" spans="1:19" ht="16.5" thickBot="1" x14ac:dyDescent="0.3">
      <c r="A24" s="142"/>
      <c r="B24" s="143" t="s">
        <v>81</v>
      </c>
      <c r="C24" s="144"/>
      <c r="D24" s="144"/>
      <c r="E24" s="145"/>
      <c r="F24" s="144"/>
      <c r="G24" s="144"/>
      <c r="H24" s="145">
        <f>SUMIFS(H4:H17,$A4:$A17,"JS",$B4:$B17,"Skupaj za sklop:")</f>
        <v>0</v>
      </c>
      <c r="I24" s="145"/>
      <c r="J24" s="145">
        <f>SUMIFS(J4:J17,$A4:$A17,"JS",$B4:$B17,"Skupaj za sklop:")</f>
        <v>0</v>
      </c>
      <c r="K24" s="145"/>
      <c r="L24" s="146"/>
      <c r="M24" s="145"/>
      <c r="N24" s="145"/>
      <c r="O24" s="145">
        <f>SUMIFS(O4:O17,$A4:$A17,"JS",$B4:$B17,"Skupaj za sklop:")</f>
        <v>0</v>
      </c>
      <c r="P24" s="146"/>
      <c r="Q24" s="146"/>
      <c r="R24" s="146"/>
      <c r="S24" s="147"/>
    </row>
    <row r="25" spans="1:19" ht="16.5" thickBot="1" x14ac:dyDescent="0.3">
      <c r="A25" s="103"/>
      <c r="B25" s="104" t="s">
        <v>86</v>
      </c>
      <c r="C25" s="105"/>
      <c r="D25" s="105"/>
      <c r="E25" s="106"/>
      <c r="F25" s="105"/>
      <c r="G25" s="105"/>
      <c r="H25" s="106">
        <f>SUM(H22:H24)</f>
        <v>11533</v>
      </c>
      <c r="I25" s="106"/>
      <c r="J25" s="106">
        <f>SUM(J22:J24)</f>
        <v>13928.42</v>
      </c>
      <c r="K25" s="106"/>
      <c r="L25" s="107"/>
      <c r="M25" s="106"/>
      <c r="N25" s="106"/>
      <c r="O25" s="106">
        <f>SUM(O22:O24)</f>
        <v>0</v>
      </c>
      <c r="P25" s="107"/>
      <c r="Q25" s="107"/>
      <c r="R25" s="107"/>
      <c r="S25" s="108"/>
    </row>
    <row r="27" spans="1:19" ht="15.75" thickBot="1" x14ac:dyDescent="0.3"/>
    <row r="28" spans="1:19" ht="21.75" thickBot="1" x14ac:dyDescent="0.4">
      <c r="A28" s="125" t="s">
        <v>75</v>
      </c>
      <c r="B28" s="62"/>
      <c r="C28" s="63"/>
      <c r="D28" s="63"/>
      <c r="E28" s="63"/>
      <c r="F28" s="63"/>
      <c r="G28" s="63"/>
      <c r="H28" s="63"/>
      <c r="I28" s="63"/>
      <c r="J28" s="63"/>
      <c r="K28" s="62"/>
      <c r="L28" s="62"/>
      <c r="M28" s="62"/>
      <c r="N28" s="62"/>
      <c r="O28" s="62"/>
      <c r="P28" s="62"/>
      <c r="Q28" s="62"/>
      <c r="R28" s="62"/>
      <c r="S28" s="69"/>
    </row>
    <row r="29" spans="1:19" ht="15.75" x14ac:dyDescent="0.25">
      <c r="A29" s="148"/>
      <c r="B29" s="149" t="s">
        <v>82</v>
      </c>
      <c r="C29" s="150"/>
      <c r="D29" s="150"/>
      <c r="E29" s="151"/>
      <c r="F29" s="150"/>
      <c r="G29" s="150"/>
      <c r="H29" s="151">
        <f>SUMIFS(H4:H17,$A4:$A17,"IK",$B4:$B17,"Skupaj za sklop:")</f>
        <v>0</v>
      </c>
      <c r="I29" s="151"/>
      <c r="J29" s="151">
        <f>SUMIFS(J4:J17,$A4:$A17,"IK",$B4:$B17,"Skupaj za sklop:")</f>
        <v>0</v>
      </c>
      <c r="K29" s="151"/>
      <c r="L29" s="152"/>
      <c r="M29" s="151"/>
      <c r="N29" s="151"/>
      <c r="O29" s="151">
        <f>SUMIFS(O4:O17,$A4:$A17,"IK",$B4:$B17,"Skupaj za sklop:")</f>
        <v>0</v>
      </c>
      <c r="P29" s="152"/>
      <c r="Q29" s="152"/>
      <c r="R29" s="152"/>
      <c r="S29" s="153"/>
    </row>
    <row r="30" spans="1:19" ht="15.75" x14ac:dyDescent="0.25">
      <c r="A30" s="154"/>
      <c r="B30" s="155" t="s">
        <v>83</v>
      </c>
      <c r="C30" s="156"/>
      <c r="D30" s="156"/>
      <c r="E30" s="157"/>
      <c r="F30" s="156"/>
      <c r="G30" s="156"/>
      <c r="H30" s="157">
        <f>SUMIFS(H4:H17,$A4:$A17,"IE",$B4:$B17,"Skupaj za sklop:")</f>
        <v>0</v>
      </c>
      <c r="I30" s="157"/>
      <c r="J30" s="157">
        <f>SUMIFS(J4:J17,$A4:$A17,"IE",$B4:$B17,"Skupaj za sklop:")</f>
        <v>0</v>
      </c>
      <c r="K30" s="157"/>
      <c r="L30" s="158"/>
      <c r="M30" s="157"/>
      <c r="N30" s="157"/>
      <c r="O30" s="157">
        <f>SUMIFS(O4:O17,$A4:$A17,"IE",$B4:$B17,"Skupaj za sklop:")</f>
        <v>0</v>
      </c>
      <c r="P30" s="158"/>
      <c r="Q30" s="158"/>
      <c r="R30" s="158"/>
      <c r="S30" s="159"/>
    </row>
    <row r="31" spans="1:19" ht="16.5" thickBot="1" x14ac:dyDescent="0.3">
      <c r="A31" s="160"/>
      <c r="B31" s="161" t="s">
        <v>84</v>
      </c>
      <c r="C31" s="162"/>
      <c r="D31" s="162"/>
      <c r="E31" s="163"/>
      <c r="F31" s="162"/>
      <c r="G31" s="162"/>
      <c r="H31" s="163">
        <f>SUMIFS(H4:H17,$A4:$A17,"IS",$B4:$B17,"Skupaj za sklop:")</f>
        <v>0</v>
      </c>
      <c r="I31" s="163"/>
      <c r="J31" s="163">
        <f>SUMIFS(J4:J17,$A4:$A17,"IS",$B4:$B17,"Skupaj za sklop:")</f>
        <v>0</v>
      </c>
      <c r="K31" s="163"/>
      <c r="L31" s="164"/>
      <c r="M31" s="163"/>
      <c r="N31" s="163"/>
      <c r="O31" s="163">
        <f>SUMIFS(O4:O17,$A4:$A17,"IS",$B4:$B17,"Skupaj za sklop:")</f>
        <v>0</v>
      </c>
      <c r="P31" s="164"/>
      <c r="Q31" s="164"/>
      <c r="R31" s="164"/>
      <c r="S31" s="165"/>
    </row>
    <row r="32" spans="1:19" ht="16.5" thickBot="1" x14ac:dyDescent="0.3">
      <c r="A32" s="109"/>
      <c r="B32" s="110" t="s">
        <v>86</v>
      </c>
      <c r="C32" s="111"/>
      <c r="D32" s="111"/>
      <c r="E32" s="112"/>
      <c r="F32" s="111"/>
      <c r="G32" s="111"/>
      <c r="H32" s="112">
        <f>SUM(H29:H31)</f>
        <v>0</v>
      </c>
      <c r="I32" s="112"/>
      <c r="J32" s="112">
        <f>SUM(J29:J31)</f>
        <v>0</v>
      </c>
      <c r="K32" s="112"/>
      <c r="L32" s="113"/>
      <c r="M32" s="112"/>
      <c r="N32" s="112"/>
      <c r="O32" s="112">
        <f>SUM(O29:O31)</f>
        <v>0</v>
      </c>
      <c r="P32" s="113"/>
      <c r="Q32" s="113"/>
      <c r="R32" s="113"/>
      <c r="S32" s="114"/>
    </row>
    <row r="34" spans="1:19" ht="15.75" thickBot="1" x14ac:dyDescent="0.3"/>
    <row r="35" spans="1:19" ht="21.75" thickBot="1" x14ac:dyDescent="0.4">
      <c r="A35" s="126" t="s">
        <v>76</v>
      </c>
      <c r="B35" s="127"/>
      <c r="C35" s="128"/>
      <c r="D35" s="128"/>
      <c r="E35" s="128"/>
      <c r="F35" s="128"/>
      <c r="G35" s="128"/>
      <c r="H35" s="128"/>
      <c r="I35" s="128"/>
      <c r="J35" s="128"/>
      <c r="K35" s="127"/>
      <c r="L35" s="127"/>
      <c r="M35" s="127"/>
      <c r="N35" s="127"/>
      <c r="O35" s="127"/>
      <c r="P35" s="127"/>
      <c r="Q35" s="127"/>
      <c r="R35" s="127"/>
      <c r="S35" s="129"/>
    </row>
    <row r="36" spans="1:19" ht="15.75" x14ac:dyDescent="0.25">
      <c r="A36" s="166"/>
      <c r="B36" s="167" t="s">
        <v>87</v>
      </c>
      <c r="C36" s="168"/>
      <c r="D36" s="168"/>
      <c r="E36" s="169"/>
      <c r="F36" s="168"/>
      <c r="G36" s="168"/>
      <c r="H36" s="169">
        <f>H22+H29</f>
        <v>11500</v>
      </c>
      <c r="I36" s="169"/>
      <c r="J36" s="169">
        <f>J22+J29</f>
        <v>13268.42</v>
      </c>
      <c r="K36" s="169"/>
      <c r="L36" s="170"/>
      <c r="M36" s="169"/>
      <c r="N36" s="169"/>
      <c r="O36" s="169">
        <f>O22+O29</f>
        <v>0</v>
      </c>
      <c r="P36" s="170"/>
      <c r="Q36" s="170"/>
      <c r="R36" s="170"/>
      <c r="S36" s="171"/>
    </row>
    <row r="37" spans="1:19" ht="15.75" x14ac:dyDescent="0.25">
      <c r="A37" s="172"/>
      <c r="B37" s="173" t="s">
        <v>88</v>
      </c>
      <c r="C37" s="174"/>
      <c r="D37" s="174"/>
      <c r="E37" s="175"/>
      <c r="F37" s="174"/>
      <c r="G37" s="174"/>
      <c r="H37" s="175">
        <f>H23+H30</f>
        <v>33</v>
      </c>
      <c r="I37" s="175"/>
      <c r="J37" s="175">
        <f>J23+J30</f>
        <v>660</v>
      </c>
      <c r="K37" s="175"/>
      <c r="L37" s="176"/>
      <c r="M37" s="175"/>
      <c r="N37" s="175"/>
      <c r="O37" s="175">
        <f>O23+O30</f>
        <v>0</v>
      </c>
      <c r="P37" s="176"/>
      <c r="Q37" s="176"/>
      <c r="R37" s="176"/>
      <c r="S37" s="177"/>
    </row>
    <row r="38" spans="1:19" ht="16.5" thickBot="1" x14ac:dyDescent="0.3">
      <c r="A38" s="178"/>
      <c r="B38" s="179" t="s">
        <v>89</v>
      </c>
      <c r="C38" s="180"/>
      <c r="D38" s="180"/>
      <c r="E38" s="181"/>
      <c r="F38" s="180"/>
      <c r="G38" s="180"/>
      <c r="H38" s="181">
        <f>H24+H31</f>
        <v>0</v>
      </c>
      <c r="I38" s="181"/>
      <c r="J38" s="181">
        <f>J24+J31</f>
        <v>0</v>
      </c>
      <c r="K38" s="181"/>
      <c r="L38" s="182"/>
      <c r="M38" s="181"/>
      <c r="N38" s="181"/>
      <c r="O38" s="181">
        <f>O24+O31</f>
        <v>0</v>
      </c>
      <c r="P38" s="182"/>
      <c r="Q38" s="182"/>
      <c r="R38" s="182"/>
      <c r="S38" s="183"/>
    </row>
    <row r="39" spans="1:19" ht="16.5" thickBot="1" x14ac:dyDescent="0.3">
      <c r="A39" s="115"/>
      <c r="B39" s="116" t="s">
        <v>86</v>
      </c>
      <c r="C39" s="117"/>
      <c r="D39" s="117"/>
      <c r="E39" s="118"/>
      <c r="F39" s="117"/>
      <c r="G39" s="117"/>
      <c r="H39" s="118">
        <f>SUM(H36:H38)</f>
        <v>11533</v>
      </c>
      <c r="I39" s="118"/>
      <c r="J39" s="118">
        <f>SUM(J36:J38)</f>
        <v>13928.42</v>
      </c>
      <c r="K39" s="118"/>
      <c r="L39" s="119"/>
      <c r="M39" s="118"/>
      <c r="N39" s="118"/>
      <c r="O39" s="118">
        <f>SUM(O36:O38)</f>
        <v>0</v>
      </c>
      <c r="P39" s="119"/>
      <c r="Q39" s="119"/>
      <c r="R39" s="119"/>
      <c r="S39" s="120"/>
    </row>
  </sheetData>
  <mergeCells count="4">
    <mergeCell ref="B5:J5"/>
    <mergeCell ref="K1:S1"/>
    <mergeCell ref="A1:J1"/>
    <mergeCell ref="B13:J13"/>
  </mergeCells>
  <pageMargins left="0.7" right="0.7" top="0.75" bottom="0.75" header="0.3" footer="0.3"/>
  <pageSetup paperSize="9" orientation="portrait" horizontalDpi="429496729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470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471</v>
      </c>
      <c r="C6" s="44" t="s">
        <v>98</v>
      </c>
      <c r="D6" s="44" t="s">
        <v>290</v>
      </c>
      <c r="E6" s="70">
        <v>120</v>
      </c>
      <c r="F6" s="37" t="s">
        <v>113</v>
      </c>
      <c r="G6" s="71">
        <v>1</v>
      </c>
      <c r="H6" s="70">
        <f t="shared" ref="H6:H11" si="0">E6*G6</f>
        <v>120</v>
      </c>
      <c r="I6" s="102">
        <v>6.83</v>
      </c>
      <c r="J6" s="82">
        <f t="shared" ref="J6:J11" si="1">E6*I6</f>
        <v>819.6</v>
      </c>
      <c r="K6" s="84"/>
      <c r="L6" s="83">
        <v>9.5</v>
      </c>
      <c r="M6" s="50">
        <f t="shared" ref="M6:M11" si="2">ROUND(K6*L6/100,2)</f>
        <v>0</v>
      </c>
      <c r="N6" s="51">
        <f t="shared" ref="N6:N11" si="3">ROUND(K6,2)+ROUND(M6,2)</f>
        <v>0</v>
      </c>
      <c r="O6" s="89">
        <f t="shared" ref="O6:O1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472</v>
      </c>
      <c r="C7" s="44" t="s">
        <v>98</v>
      </c>
      <c r="D7" s="44" t="s">
        <v>129</v>
      </c>
      <c r="E7" s="70">
        <v>15</v>
      </c>
      <c r="F7" s="37" t="s">
        <v>113</v>
      </c>
      <c r="G7" s="71">
        <v>1</v>
      </c>
      <c r="H7" s="70">
        <f t="shared" si="0"/>
        <v>15</v>
      </c>
      <c r="I7" s="102">
        <v>9.35</v>
      </c>
      <c r="J7" s="82">
        <f t="shared" si="1"/>
        <v>140.25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473</v>
      </c>
      <c r="C8" s="44" t="s">
        <v>98</v>
      </c>
      <c r="D8" s="44" t="s">
        <v>131</v>
      </c>
      <c r="E8" s="70">
        <v>60</v>
      </c>
      <c r="F8" s="37" t="s">
        <v>113</v>
      </c>
      <c r="G8" s="71">
        <v>1</v>
      </c>
      <c r="H8" s="70">
        <f t="shared" si="0"/>
        <v>60</v>
      </c>
      <c r="I8" s="102">
        <v>1.87</v>
      </c>
      <c r="J8" s="82">
        <f t="shared" si="1"/>
        <v>112.2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474</v>
      </c>
      <c r="C9" s="44" t="s">
        <v>98</v>
      </c>
      <c r="D9" s="44" t="s">
        <v>475</v>
      </c>
      <c r="E9" s="70">
        <v>50</v>
      </c>
      <c r="F9" s="37" t="s">
        <v>113</v>
      </c>
      <c r="G9" s="71">
        <v>1</v>
      </c>
      <c r="H9" s="70">
        <f t="shared" si="0"/>
        <v>50</v>
      </c>
      <c r="I9" s="102">
        <v>1.42</v>
      </c>
      <c r="J9" s="82">
        <f t="shared" si="1"/>
        <v>71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476</v>
      </c>
      <c r="C10" s="44" t="s">
        <v>98</v>
      </c>
      <c r="D10" s="44" t="s">
        <v>475</v>
      </c>
      <c r="E10" s="70">
        <v>210</v>
      </c>
      <c r="F10" s="37" t="s">
        <v>113</v>
      </c>
      <c r="G10" s="71">
        <v>1</v>
      </c>
      <c r="H10" s="70">
        <f t="shared" si="0"/>
        <v>210</v>
      </c>
      <c r="I10" s="102">
        <v>2.42</v>
      </c>
      <c r="J10" s="82">
        <f t="shared" si="1"/>
        <v>508.2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477</v>
      </c>
      <c r="C11" s="44" t="s">
        <v>98</v>
      </c>
      <c r="D11" s="44" t="s">
        <v>478</v>
      </c>
      <c r="E11" s="70">
        <v>30</v>
      </c>
      <c r="F11" s="37" t="s">
        <v>113</v>
      </c>
      <c r="G11" s="71">
        <v>1</v>
      </c>
      <c r="H11" s="70">
        <f t="shared" si="0"/>
        <v>30</v>
      </c>
      <c r="I11" s="102">
        <v>3.68</v>
      </c>
      <c r="J11" s="82">
        <f t="shared" si="1"/>
        <v>110.4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x14ac:dyDescent="0.25">
      <c r="A12" s="75" t="str">
        <f>A5</f>
        <v>JK</v>
      </c>
      <c r="B12" s="58" t="s">
        <v>35</v>
      </c>
      <c r="C12" s="59"/>
      <c r="D12" s="59"/>
      <c r="E12" s="66">
        <f>SUM(E6:E11)</f>
        <v>485</v>
      </c>
      <c r="F12" s="59"/>
      <c r="G12" s="59"/>
      <c r="H12" s="68">
        <f>SUM(H6:H11)</f>
        <v>485</v>
      </c>
      <c r="I12" s="81"/>
      <c r="J12" s="60">
        <f>SUM(J6:J11)</f>
        <v>1761.65</v>
      </c>
      <c r="K12" s="97"/>
      <c r="L12" s="98"/>
      <c r="M12" s="99"/>
      <c r="N12" s="99"/>
      <c r="O12" s="99">
        <f>SUM(O6:O11)</f>
        <v>0</v>
      </c>
      <c r="P12" s="91"/>
      <c r="Q12" s="91"/>
      <c r="R12" s="91"/>
      <c r="S12" s="91"/>
    </row>
    <row r="14" spans="1:19" ht="15.75" thickBot="1" x14ac:dyDescent="0.3"/>
    <row r="15" spans="1:19" ht="15.75" thickBot="1" x14ac:dyDescent="0.3">
      <c r="A15" s="61"/>
      <c r="B15" s="74" t="s">
        <v>34</v>
      </c>
      <c r="C15" s="63"/>
      <c r="D15" s="63"/>
      <c r="E15" s="67"/>
      <c r="F15" s="63"/>
      <c r="G15" s="63"/>
      <c r="H15" s="67">
        <f>SUMIF($B4:$B14,"Skupaj za sklop:",H4:H14)</f>
        <v>485</v>
      </c>
      <c r="I15" s="67"/>
      <c r="J15" s="67">
        <f>SUMIF($B4:$B14,"Skupaj za sklop:",J4:J14)</f>
        <v>1761.65</v>
      </c>
      <c r="K15" s="100"/>
      <c r="L15" s="101"/>
      <c r="M15" s="100"/>
      <c r="N15" s="100"/>
      <c r="O15" s="100">
        <f>SUMIF($B4:$B14,"Skupaj za sklop:",O4:O14)</f>
        <v>0</v>
      </c>
      <c r="P15" s="62"/>
      <c r="Q15" s="62"/>
      <c r="R15" s="62"/>
      <c r="S15" s="69"/>
    </row>
    <row r="17" spans="1:19" ht="15.75" thickBot="1" x14ac:dyDescent="0.3"/>
    <row r="18" spans="1:19" ht="21.75" thickBot="1" x14ac:dyDescent="0.4">
      <c r="A18" s="123" t="s">
        <v>74</v>
      </c>
      <c r="B18" s="121"/>
      <c r="C18" s="122"/>
      <c r="D18" s="122"/>
      <c r="E18" s="122"/>
      <c r="F18" s="122"/>
      <c r="G18" s="122"/>
      <c r="H18" s="122"/>
      <c r="I18" s="122"/>
      <c r="J18" s="122"/>
      <c r="K18" s="121"/>
      <c r="L18" s="121"/>
      <c r="M18" s="121"/>
      <c r="N18" s="121"/>
      <c r="O18" s="121"/>
      <c r="P18" s="121"/>
      <c r="Q18" s="121"/>
      <c r="R18" s="121"/>
      <c r="S18" s="124"/>
    </row>
    <row r="19" spans="1:19" ht="15.75" x14ac:dyDescent="0.25">
      <c r="A19" s="130"/>
      <c r="B19" s="131" t="s">
        <v>79</v>
      </c>
      <c r="C19" s="132"/>
      <c r="D19" s="132"/>
      <c r="E19" s="133"/>
      <c r="F19" s="132"/>
      <c r="G19" s="132"/>
      <c r="H19" s="133">
        <f>SUMIFS(H4:H14,$A4:$A14,"JK",$B4:$B14,"Skupaj za sklop:")</f>
        <v>485</v>
      </c>
      <c r="I19" s="133"/>
      <c r="J19" s="133">
        <f>SUMIFS(J4:J14,$A4:$A14,"JK",$B4:$B14,"Skupaj za sklop:")</f>
        <v>1761.65</v>
      </c>
      <c r="K19" s="133"/>
      <c r="L19" s="134"/>
      <c r="M19" s="133"/>
      <c r="N19" s="133"/>
      <c r="O19" s="133">
        <f>SUMIFS(O4:O14,$A4:$A14,"JK",$B4:$B14,"Skupaj za sklop:")</f>
        <v>0</v>
      </c>
      <c r="P19" s="134"/>
      <c r="Q19" s="134"/>
      <c r="R19" s="134"/>
      <c r="S19" s="135"/>
    </row>
    <row r="20" spans="1:19" ht="15.75" x14ac:dyDescent="0.25">
      <c r="A20" s="136"/>
      <c r="B20" s="137" t="s">
        <v>80</v>
      </c>
      <c r="C20" s="138"/>
      <c r="D20" s="138"/>
      <c r="E20" s="139"/>
      <c r="F20" s="138"/>
      <c r="G20" s="138"/>
      <c r="H20" s="139">
        <f>SUMIFS(H4:H14,$A4:$A14,"JE",$B4:$B14,"Skupaj za sklop:")</f>
        <v>0</v>
      </c>
      <c r="I20" s="139"/>
      <c r="J20" s="139">
        <f>SUMIFS(J4:J14,$A4:$A14,"JE",$B4:$B14,"Skupaj za sklop:")</f>
        <v>0</v>
      </c>
      <c r="K20" s="139"/>
      <c r="L20" s="140"/>
      <c r="M20" s="139"/>
      <c r="N20" s="139"/>
      <c r="O20" s="139">
        <f>SUMIFS(O4:O14,$A4:$A14,"JE",$B4:$B14,"Skupaj za sklop:")</f>
        <v>0</v>
      </c>
      <c r="P20" s="140"/>
      <c r="Q20" s="140"/>
      <c r="R20" s="140"/>
      <c r="S20" s="141"/>
    </row>
    <row r="21" spans="1:19" ht="16.5" thickBot="1" x14ac:dyDescent="0.3">
      <c r="A21" s="142"/>
      <c r="B21" s="143" t="s">
        <v>81</v>
      </c>
      <c r="C21" s="144"/>
      <c r="D21" s="144"/>
      <c r="E21" s="145"/>
      <c r="F21" s="144"/>
      <c r="G21" s="144"/>
      <c r="H21" s="145">
        <f>SUMIFS(H4:H14,$A4:$A14,"JS",$B4:$B14,"Skupaj za sklop:")</f>
        <v>0</v>
      </c>
      <c r="I21" s="145"/>
      <c r="J21" s="145">
        <f>SUMIFS(J4:J14,$A4:$A14,"JS",$B4:$B14,"Skupaj za sklop:")</f>
        <v>0</v>
      </c>
      <c r="K21" s="145"/>
      <c r="L21" s="146"/>
      <c r="M21" s="145"/>
      <c r="N21" s="145"/>
      <c r="O21" s="145">
        <f>SUMIFS(O4:O14,$A4:$A14,"JS",$B4:$B14,"Skupaj za sklop:")</f>
        <v>0</v>
      </c>
      <c r="P21" s="146"/>
      <c r="Q21" s="146"/>
      <c r="R21" s="146"/>
      <c r="S21" s="147"/>
    </row>
    <row r="22" spans="1:19" ht="16.5" thickBot="1" x14ac:dyDescent="0.3">
      <c r="A22" s="103"/>
      <c r="B22" s="104" t="s">
        <v>86</v>
      </c>
      <c r="C22" s="105"/>
      <c r="D22" s="105"/>
      <c r="E22" s="106"/>
      <c r="F22" s="105"/>
      <c r="G22" s="105"/>
      <c r="H22" s="106">
        <f>SUM(H19:H21)</f>
        <v>485</v>
      </c>
      <c r="I22" s="106"/>
      <c r="J22" s="106">
        <f>SUM(J19:J21)</f>
        <v>1761.65</v>
      </c>
      <c r="K22" s="106"/>
      <c r="L22" s="107"/>
      <c r="M22" s="106"/>
      <c r="N22" s="106"/>
      <c r="O22" s="106">
        <f>SUM(O19:O21)</f>
        <v>0</v>
      </c>
      <c r="P22" s="107"/>
      <c r="Q22" s="107"/>
      <c r="R22" s="107"/>
      <c r="S22" s="108"/>
    </row>
    <row r="24" spans="1:19" ht="15.75" thickBot="1" x14ac:dyDescent="0.3"/>
    <row r="25" spans="1:19" ht="21.75" thickBot="1" x14ac:dyDescent="0.4">
      <c r="A25" s="125" t="s">
        <v>75</v>
      </c>
      <c r="B25" s="62"/>
      <c r="C25" s="63"/>
      <c r="D25" s="63"/>
      <c r="E25" s="63"/>
      <c r="F25" s="63"/>
      <c r="G25" s="63"/>
      <c r="H25" s="63"/>
      <c r="I25" s="63"/>
      <c r="J25" s="63"/>
      <c r="K25" s="62"/>
      <c r="L25" s="62"/>
      <c r="M25" s="62"/>
      <c r="N25" s="62"/>
      <c r="O25" s="62"/>
      <c r="P25" s="62"/>
      <c r="Q25" s="62"/>
      <c r="R25" s="62"/>
      <c r="S25" s="69"/>
    </row>
    <row r="26" spans="1:19" ht="15.75" x14ac:dyDescent="0.25">
      <c r="A26" s="148"/>
      <c r="B26" s="149" t="s">
        <v>82</v>
      </c>
      <c r="C26" s="150"/>
      <c r="D26" s="150"/>
      <c r="E26" s="151"/>
      <c r="F26" s="150"/>
      <c r="G26" s="150"/>
      <c r="H26" s="151">
        <f>SUMIFS(H4:H14,$A4:$A14,"IK",$B4:$B14,"Skupaj za sklop:")</f>
        <v>0</v>
      </c>
      <c r="I26" s="151"/>
      <c r="J26" s="151">
        <f>SUMIFS(J4:J14,$A4:$A14,"IK",$B4:$B14,"Skupaj za sklop:")</f>
        <v>0</v>
      </c>
      <c r="K26" s="151"/>
      <c r="L26" s="152"/>
      <c r="M26" s="151"/>
      <c r="N26" s="151"/>
      <c r="O26" s="151">
        <f>SUMIFS(O4:O14,$A4:$A14,"IK",$B4:$B14,"Skupaj za sklop:")</f>
        <v>0</v>
      </c>
      <c r="P26" s="152"/>
      <c r="Q26" s="152"/>
      <c r="R26" s="152"/>
      <c r="S26" s="153"/>
    </row>
    <row r="27" spans="1:19" ht="15.75" x14ac:dyDescent="0.25">
      <c r="A27" s="154"/>
      <c r="B27" s="155" t="s">
        <v>83</v>
      </c>
      <c r="C27" s="156"/>
      <c r="D27" s="156"/>
      <c r="E27" s="157"/>
      <c r="F27" s="156"/>
      <c r="G27" s="156"/>
      <c r="H27" s="157">
        <f>SUMIFS(H4:H14,$A4:$A14,"IE",$B4:$B14,"Skupaj za sklop:")</f>
        <v>0</v>
      </c>
      <c r="I27" s="157"/>
      <c r="J27" s="157">
        <f>SUMIFS(J4:J14,$A4:$A14,"IE",$B4:$B14,"Skupaj za sklop:")</f>
        <v>0</v>
      </c>
      <c r="K27" s="157"/>
      <c r="L27" s="158"/>
      <c r="M27" s="157"/>
      <c r="N27" s="157"/>
      <c r="O27" s="157">
        <f>SUMIFS(O4:O14,$A4:$A14,"IE",$B4:$B14,"Skupaj za sklop:")</f>
        <v>0</v>
      </c>
      <c r="P27" s="158"/>
      <c r="Q27" s="158"/>
      <c r="R27" s="158"/>
      <c r="S27" s="159"/>
    </row>
    <row r="28" spans="1:19" ht="16.5" thickBot="1" x14ac:dyDescent="0.3">
      <c r="A28" s="160"/>
      <c r="B28" s="161" t="s">
        <v>84</v>
      </c>
      <c r="C28" s="162"/>
      <c r="D28" s="162"/>
      <c r="E28" s="163"/>
      <c r="F28" s="162"/>
      <c r="G28" s="162"/>
      <c r="H28" s="163">
        <f>SUMIFS(H4:H14,$A4:$A14,"IS",$B4:$B14,"Skupaj za sklop:")</f>
        <v>0</v>
      </c>
      <c r="I28" s="163"/>
      <c r="J28" s="163">
        <f>SUMIFS(J4:J14,$A4:$A14,"IS",$B4:$B14,"Skupaj za sklop:")</f>
        <v>0</v>
      </c>
      <c r="K28" s="163"/>
      <c r="L28" s="164"/>
      <c r="M28" s="163"/>
      <c r="N28" s="163"/>
      <c r="O28" s="163">
        <f>SUMIFS(O4:O14,$A4:$A14,"IS",$B4:$B14,"Skupaj za sklop:")</f>
        <v>0</v>
      </c>
      <c r="P28" s="164"/>
      <c r="Q28" s="164"/>
      <c r="R28" s="164"/>
      <c r="S28" s="165"/>
    </row>
    <row r="29" spans="1:19" ht="16.5" thickBot="1" x14ac:dyDescent="0.3">
      <c r="A29" s="109"/>
      <c r="B29" s="110" t="s">
        <v>86</v>
      </c>
      <c r="C29" s="111"/>
      <c r="D29" s="111"/>
      <c r="E29" s="112"/>
      <c r="F29" s="111"/>
      <c r="G29" s="111"/>
      <c r="H29" s="112">
        <f>SUM(H26:H28)</f>
        <v>0</v>
      </c>
      <c r="I29" s="112"/>
      <c r="J29" s="112">
        <f>SUM(J26:J28)</f>
        <v>0</v>
      </c>
      <c r="K29" s="112"/>
      <c r="L29" s="113"/>
      <c r="M29" s="112"/>
      <c r="N29" s="112"/>
      <c r="O29" s="112">
        <f>SUM(O26:O28)</f>
        <v>0</v>
      </c>
      <c r="P29" s="113"/>
      <c r="Q29" s="113"/>
      <c r="R29" s="113"/>
      <c r="S29" s="114"/>
    </row>
    <row r="31" spans="1:19" ht="15.75" thickBot="1" x14ac:dyDescent="0.3"/>
    <row r="32" spans="1:19" ht="21.75" thickBot="1" x14ac:dyDescent="0.4">
      <c r="A32" s="126" t="s">
        <v>76</v>
      </c>
      <c r="B32" s="127"/>
      <c r="C32" s="128"/>
      <c r="D32" s="128"/>
      <c r="E32" s="128"/>
      <c r="F32" s="128"/>
      <c r="G32" s="128"/>
      <c r="H32" s="128"/>
      <c r="I32" s="128"/>
      <c r="J32" s="128"/>
      <c r="K32" s="127"/>
      <c r="L32" s="127"/>
      <c r="M32" s="127"/>
      <c r="N32" s="127"/>
      <c r="O32" s="127"/>
      <c r="P32" s="127"/>
      <c r="Q32" s="127"/>
      <c r="R32" s="127"/>
      <c r="S32" s="129"/>
    </row>
    <row r="33" spans="1:19" ht="15.75" x14ac:dyDescent="0.25">
      <c r="A33" s="166"/>
      <c r="B33" s="167" t="s">
        <v>87</v>
      </c>
      <c r="C33" s="168"/>
      <c r="D33" s="168"/>
      <c r="E33" s="169"/>
      <c r="F33" s="168"/>
      <c r="G33" s="168"/>
      <c r="H33" s="169">
        <f>H19+H26</f>
        <v>485</v>
      </c>
      <c r="I33" s="169"/>
      <c r="J33" s="169">
        <f>J19+J26</f>
        <v>1761.65</v>
      </c>
      <c r="K33" s="169"/>
      <c r="L33" s="170"/>
      <c r="M33" s="169"/>
      <c r="N33" s="169"/>
      <c r="O33" s="169">
        <f>O19+O26</f>
        <v>0</v>
      </c>
      <c r="P33" s="170"/>
      <c r="Q33" s="170"/>
      <c r="R33" s="170"/>
      <c r="S33" s="171"/>
    </row>
    <row r="34" spans="1:19" ht="15.75" x14ac:dyDescent="0.25">
      <c r="A34" s="172"/>
      <c r="B34" s="173" t="s">
        <v>88</v>
      </c>
      <c r="C34" s="174"/>
      <c r="D34" s="174"/>
      <c r="E34" s="175"/>
      <c r="F34" s="174"/>
      <c r="G34" s="174"/>
      <c r="H34" s="175">
        <f>H20+H27</f>
        <v>0</v>
      </c>
      <c r="I34" s="175"/>
      <c r="J34" s="175">
        <f>J20+J27</f>
        <v>0</v>
      </c>
      <c r="K34" s="175"/>
      <c r="L34" s="176"/>
      <c r="M34" s="175"/>
      <c r="N34" s="175"/>
      <c r="O34" s="175">
        <f>O20+O27</f>
        <v>0</v>
      </c>
      <c r="P34" s="176"/>
      <c r="Q34" s="176"/>
      <c r="R34" s="176"/>
      <c r="S34" s="177"/>
    </row>
    <row r="35" spans="1:19" ht="16.5" thickBot="1" x14ac:dyDescent="0.3">
      <c r="A35" s="178"/>
      <c r="B35" s="179" t="s">
        <v>89</v>
      </c>
      <c r="C35" s="180"/>
      <c r="D35" s="180"/>
      <c r="E35" s="181"/>
      <c r="F35" s="180"/>
      <c r="G35" s="180"/>
      <c r="H35" s="181">
        <f>H21+H28</f>
        <v>0</v>
      </c>
      <c r="I35" s="181"/>
      <c r="J35" s="181">
        <f>J21+J28</f>
        <v>0</v>
      </c>
      <c r="K35" s="181"/>
      <c r="L35" s="182"/>
      <c r="M35" s="181"/>
      <c r="N35" s="181"/>
      <c r="O35" s="181">
        <f>O21+O28</f>
        <v>0</v>
      </c>
      <c r="P35" s="182"/>
      <c r="Q35" s="182"/>
      <c r="R35" s="182"/>
      <c r="S35" s="183"/>
    </row>
    <row r="36" spans="1:19" ht="16.5" thickBot="1" x14ac:dyDescent="0.3">
      <c r="A36" s="115"/>
      <c r="B36" s="116" t="s">
        <v>86</v>
      </c>
      <c r="C36" s="117"/>
      <c r="D36" s="117"/>
      <c r="E36" s="118"/>
      <c r="F36" s="117"/>
      <c r="G36" s="117"/>
      <c r="H36" s="118">
        <f>SUM(H33:H35)</f>
        <v>485</v>
      </c>
      <c r="I36" s="118"/>
      <c r="J36" s="118">
        <f>SUM(J33:J35)</f>
        <v>1761.65</v>
      </c>
      <c r="K36" s="118"/>
      <c r="L36" s="119"/>
      <c r="M36" s="118"/>
      <c r="N36" s="118"/>
      <c r="O36" s="118">
        <f>SUM(O33:O35)</f>
        <v>0</v>
      </c>
      <c r="P36" s="119"/>
      <c r="Q36" s="119"/>
      <c r="R36" s="119"/>
      <c r="S36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479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480</v>
      </c>
      <c r="C6" s="44" t="s">
        <v>98</v>
      </c>
      <c r="D6" s="44" t="s">
        <v>481</v>
      </c>
      <c r="E6" s="70">
        <v>10000</v>
      </c>
      <c r="F6" s="37" t="s">
        <v>100</v>
      </c>
      <c r="G6" s="71">
        <v>5.2999999999999999E-2</v>
      </c>
      <c r="H6" s="70">
        <f>E6*G6</f>
        <v>530</v>
      </c>
      <c r="I6" s="102">
        <v>0.09</v>
      </c>
      <c r="J6" s="82">
        <f>E6*I6</f>
        <v>900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10000</v>
      </c>
      <c r="F7" s="59"/>
      <c r="G7" s="59"/>
      <c r="H7" s="68">
        <f>SUM(H6:H6)</f>
        <v>530</v>
      </c>
      <c r="I7" s="81"/>
      <c r="J7" s="60">
        <f>SUM(J6:J6)</f>
        <v>900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>
      <c r="A9" s="80" t="s">
        <v>116</v>
      </c>
      <c r="B9" s="191" t="s">
        <v>482</v>
      </c>
      <c r="C9" s="191"/>
      <c r="D9" s="191"/>
      <c r="E9" s="191"/>
      <c r="F9" s="191"/>
      <c r="G9" s="191"/>
      <c r="H9" s="191"/>
      <c r="I9" s="191"/>
      <c r="J9" s="191"/>
      <c r="K9" s="56"/>
      <c r="L9" s="56"/>
      <c r="M9" s="56"/>
      <c r="N9" s="56"/>
      <c r="O9" s="56"/>
      <c r="P9" s="56"/>
      <c r="Q9" s="56"/>
      <c r="R9" s="56"/>
      <c r="S9" s="56"/>
    </row>
    <row r="10" spans="1:19" ht="15.75" thickBot="1" x14ac:dyDescent="0.3">
      <c r="A10" s="94"/>
      <c r="B10" s="90" t="s">
        <v>483</v>
      </c>
      <c r="C10" s="44" t="s">
        <v>98</v>
      </c>
      <c r="D10" s="44" t="s">
        <v>481</v>
      </c>
      <c r="E10" s="70">
        <v>110000</v>
      </c>
      <c r="F10" s="37" t="s">
        <v>100</v>
      </c>
      <c r="G10" s="71">
        <v>5.2999999999999999E-2</v>
      </c>
      <c r="H10" s="70">
        <f>E10*G10</f>
        <v>5830</v>
      </c>
      <c r="I10" s="102">
        <v>0.15</v>
      </c>
      <c r="J10" s="82">
        <f>E10*I10</f>
        <v>16500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x14ac:dyDescent="0.25">
      <c r="A11" s="75" t="str">
        <f>A9</f>
        <v>JE</v>
      </c>
      <c r="B11" s="58" t="s">
        <v>35</v>
      </c>
      <c r="C11" s="59"/>
      <c r="D11" s="59"/>
      <c r="E11" s="66">
        <f>SUM(E10:E10)</f>
        <v>110000</v>
      </c>
      <c r="F11" s="59"/>
      <c r="G11" s="59"/>
      <c r="H11" s="68">
        <f>SUM(H10:H10)</f>
        <v>5830</v>
      </c>
      <c r="I11" s="81"/>
      <c r="J11" s="60">
        <f>SUM(J10:J10)</f>
        <v>16500</v>
      </c>
      <c r="K11" s="97"/>
      <c r="L11" s="98"/>
      <c r="M11" s="99"/>
      <c r="N11" s="99"/>
      <c r="O11" s="99">
        <f>SUM(O10:O10)</f>
        <v>0</v>
      </c>
      <c r="P11" s="91"/>
      <c r="Q11" s="91"/>
      <c r="R11" s="91"/>
      <c r="S11" s="91"/>
    </row>
    <row r="13" spans="1:19" ht="15.75" thickBot="1" x14ac:dyDescent="0.3"/>
    <row r="14" spans="1:19" ht="15.75" thickBot="1" x14ac:dyDescent="0.3">
      <c r="A14" s="61"/>
      <c r="B14" s="74" t="s">
        <v>34</v>
      </c>
      <c r="C14" s="63"/>
      <c r="D14" s="63"/>
      <c r="E14" s="67"/>
      <c r="F14" s="63"/>
      <c r="G14" s="63"/>
      <c r="H14" s="67">
        <f>SUMIF($B4:$B13,"Skupaj za sklop:",H4:H13)</f>
        <v>6360</v>
      </c>
      <c r="I14" s="67"/>
      <c r="J14" s="67">
        <f>SUMIF($B4:$B13,"Skupaj za sklop:",J4:J13)</f>
        <v>17400</v>
      </c>
      <c r="K14" s="100"/>
      <c r="L14" s="101"/>
      <c r="M14" s="100"/>
      <c r="N14" s="100"/>
      <c r="O14" s="100">
        <f>SUMIF($B4:$B13,"Skupaj za sklop:",O4:O13)</f>
        <v>0</v>
      </c>
      <c r="P14" s="62"/>
      <c r="Q14" s="62"/>
      <c r="R14" s="62"/>
      <c r="S14" s="69"/>
    </row>
    <row r="16" spans="1:19" ht="15.75" thickBot="1" x14ac:dyDescent="0.3"/>
    <row r="17" spans="1:19" ht="21.75" thickBot="1" x14ac:dyDescent="0.4">
      <c r="A17" s="123" t="s">
        <v>74</v>
      </c>
      <c r="B17" s="121"/>
      <c r="C17" s="122"/>
      <c r="D17" s="122"/>
      <c r="E17" s="122"/>
      <c r="F17" s="122"/>
      <c r="G17" s="122"/>
      <c r="H17" s="122"/>
      <c r="I17" s="122"/>
      <c r="J17" s="122"/>
      <c r="K17" s="121"/>
      <c r="L17" s="121"/>
      <c r="M17" s="121"/>
      <c r="N17" s="121"/>
      <c r="O17" s="121"/>
      <c r="P17" s="121"/>
      <c r="Q17" s="121"/>
      <c r="R17" s="121"/>
      <c r="S17" s="124"/>
    </row>
    <row r="18" spans="1:19" ht="15.75" x14ac:dyDescent="0.25">
      <c r="A18" s="130"/>
      <c r="B18" s="131" t="s">
        <v>79</v>
      </c>
      <c r="C18" s="132"/>
      <c r="D18" s="132"/>
      <c r="E18" s="133"/>
      <c r="F18" s="132"/>
      <c r="G18" s="132"/>
      <c r="H18" s="133">
        <f>SUMIFS(H4:H13,$A4:$A13,"JK",$B4:$B13,"Skupaj za sklop:")</f>
        <v>530</v>
      </c>
      <c r="I18" s="133"/>
      <c r="J18" s="133">
        <f>SUMIFS(J4:J13,$A4:$A13,"JK",$B4:$B13,"Skupaj za sklop:")</f>
        <v>900</v>
      </c>
      <c r="K18" s="133"/>
      <c r="L18" s="134"/>
      <c r="M18" s="133"/>
      <c r="N18" s="133"/>
      <c r="O18" s="133">
        <f>SUMIFS(O4:O13,$A4:$A13,"JK",$B4:$B13,"Skupaj za sklop:")</f>
        <v>0</v>
      </c>
      <c r="P18" s="134"/>
      <c r="Q18" s="134"/>
      <c r="R18" s="134"/>
      <c r="S18" s="135"/>
    </row>
    <row r="19" spans="1:19" ht="15.75" x14ac:dyDescent="0.25">
      <c r="A19" s="136"/>
      <c r="B19" s="137" t="s">
        <v>80</v>
      </c>
      <c r="C19" s="138"/>
      <c r="D19" s="138"/>
      <c r="E19" s="139"/>
      <c r="F19" s="138"/>
      <c r="G19" s="138"/>
      <c r="H19" s="139">
        <f>SUMIFS(H4:H13,$A4:$A13,"JE",$B4:$B13,"Skupaj za sklop:")</f>
        <v>5830</v>
      </c>
      <c r="I19" s="139"/>
      <c r="J19" s="139">
        <f>SUMIFS(J4:J13,$A4:$A13,"JE",$B4:$B13,"Skupaj za sklop:")</f>
        <v>16500</v>
      </c>
      <c r="K19" s="139"/>
      <c r="L19" s="140"/>
      <c r="M19" s="139"/>
      <c r="N19" s="139"/>
      <c r="O19" s="139">
        <f>SUMIFS(O4:O13,$A4:$A13,"JE",$B4:$B13,"Skupaj za sklop:")</f>
        <v>0</v>
      </c>
      <c r="P19" s="140"/>
      <c r="Q19" s="140"/>
      <c r="R19" s="140"/>
      <c r="S19" s="141"/>
    </row>
    <row r="20" spans="1:19" ht="16.5" thickBot="1" x14ac:dyDescent="0.3">
      <c r="A20" s="142"/>
      <c r="B20" s="143" t="s">
        <v>81</v>
      </c>
      <c r="C20" s="144"/>
      <c r="D20" s="144"/>
      <c r="E20" s="145"/>
      <c r="F20" s="144"/>
      <c r="G20" s="144"/>
      <c r="H20" s="145">
        <f>SUMIFS(H4:H13,$A4:$A13,"JS",$B4:$B13,"Skupaj za sklop:")</f>
        <v>0</v>
      </c>
      <c r="I20" s="145"/>
      <c r="J20" s="145">
        <f>SUMIFS(J4:J13,$A4:$A13,"JS",$B4:$B13,"Skupaj za sklop:")</f>
        <v>0</v>
      </c>
      <c r="K20" s="145"/>
      <c r="L20" s="146"/>
      <c r="M20" s="145"/>
      <c r="N20" s="145"/>
      <c r="O20" s="145">
        <f>SUMIFS(O4:O13,$A4:$A13,"JS",$B4:$B13,"Skupaj za sklop:")</f>
        <v>0</v>
      </c>
      <c r="P20" s="146"/>
      <c r="Q20" s="146"/>
      <c r="R20" s="146"/>
      <c r="S20" s="147"/>
    </row>
    <row r="21" spans="1:19" ht="16.5" thickBot="1" x14ac:dyDescent="0.3">
      <c r="A21" s="103"/>
      <c r="B21" s="104" t="s">
        <v>86</v>
      </c>
      <c r="C21" s="105"/>
      <c r="D21" s="105"/>
      <c r="E21" s="106"/>
      <c r="F21" s="105"/>
      <c r="G21" s="105"/>
      <c r="H21" s="106">
        <f>SUM(H18:H20)</f>
        <v>6360</v>
      </c>
      <c r="I21" s="106"/>
      <c r="J21" s="106">
        <f>SUM(J18:J20)</f>
        <v>17400</v>
      </c>
      <c r="K21" s="106"/>
      <c r="L21" s="107"/>
      <c r="M21" s="106"/>
      <c r="N21" s="106"/>
      <c r="O21" s="106">
        <f>SUM(O18:O20)</f>
        <v>0</v>
      </c>
      <c r="P21" s="107"/>
      <c r="Q21" s="107"/>
      <c r="R21" s="107"/>
      <c r="S21" s="108"/>
    </row>
    <row r="23" spans="1:19" ht="15.75" thickBot="1" x14ac:dyDescent="0.3"/>
    <row r="24" spans="1:19" ht="21.75" thickBot="1" x14ac:dyDescent="0.4">
      <c r="A24" s="125" t="s">
        <v>75</v>
      </c>
      <c r="B24" s="62"/>
      <c r="C24" s="63"/>
      <c r="D24" s="63"/>
      <c r="E24" s="63"/>
      <c r="F24" s="63"/>
      <c r="G24" s="63"/>
      <c r="H24" s="63"/>
      <c r="I24" s="63"/>
      <c r="J24" s="63"/>
      <c r="K24" s="62"/>
      <c r="L24" s="62"/>
      <c r="M24" s="62"/>
      <c r="N24" s="62"/>
      <c r="O24" s="62"/>
      <c r="P24" s="62"/>
      <c r="Q24" s="62"/>
      <c r="R24" s="62"/>
      <c r="S24" s="69"/>
    </row>
    <row r="25" spans="1:19" ht="15.75" x14ac:dyDescent="0.25">
      <c r="A25" s="148"/>
      <c r="B25" s="149" t="s">
        <v>82</v>
      </c>
      <c r="C25" s="150"/>
      <c r="D25" s="150"/>
      <c r="E25" s="151"/>
      <c r="F25" s="150"/>
      <c r="G25" s="150"/>
      <c r="H25" s="151">
        <f>SUMIFS(H4:H13,$A4:$A13,"IK",$B4:$B13,"Skupaj za sklop:")</f>
        <v>0</v>
      </c>
      <c r="I25" s="151"/>
      <c r="J25" s="151">
        <f>SUMIFS(J4:J13,$A4:$A13,"IK",$B4:$B13,"Skupaj za sklop:")</f>
        <v>0</v>
      </c>
      <c r="K25" s="151"/>
      <c r="L25" s="152"/>
      <c r="M25" s="151"/>
      <c r="N25" s="151"/>
      <c r="O25" s="151">
        <f>SUMIFS(O4:O13,$A4:$A13,"IK",$B4:$B13,"Skupaj za sklop:")</f>
        <v>0</v>
      </c>
      <c r="P25" s="152"/>
      <c r="Q25" s="152"/>
      <c r="R25" s="152"/>
      <c r="S25" s="153"/>
    </row>
    <row r="26" spans="1:19" ht="15.75" x14ac:dyDescent="0.25">
      <c r="A26" s="154"/>
      <c r="B26" s="155" t="s">
        <v>83</v>
      </c>
      <c r="C26" s="156"/>
      <c r="D26" s="156"/>
      <c r="E26" s="157"/>
      <c r="F26" s="156"/>
      <c r="G26" s="156"/>
      <c r="H26" s="157">
        <f>SUMIFS(H4:H13,$A4:$A13,"IE",$B4:$B13,"Skupaj za sklop:")</f>
        <v>0</v>
      </c>
      <c r="I26" s="157"/>
      <c r="J26" s="157">
        <f>SUMIFS(J4:J13,$A4:$A13,"IE",$B4:$B13,"Skupaj za sklop:")</f>
        <v>0</v>
      </c>
      <c r="K26" s="157"/>
      <c r="L26" s="158"/>
      <c r="M26" s="157"/>
      <c r="N26" s="157"/>
      <c r="O26" s="157">
        <f>SUMIFS(O4:O13,$A4:$A13,"IE",$B4:$B13,"Skupaj za sklop:")</f>
        <v>0</v>
      </c>
      <c r="P26" s="158"/>
      <c r="Q26" s="158"/>
      <c r="R26" s="158"/>
      <c r="S26" s="159"/>
    </row>
    <row r="27" spans="1:19" ht="16.5" thickBot="1" x14ac:dyDescent="0.3">
      <c r="A27" s="160"/>
      <c r="B27" s="161" t="s">
        <v>84</v>
      </c>
      <c r="C27" s="162"/>
      <c r="D27" s="162"/>
      <c r="E27" s="163"/>
      <c r="F27" s="162"/>
      <c r="G27" s="162"/>
      <c r="H27" s="163">
        <f>SUMIFS(H4:H13,$A4:$A13,"IS",$B4:$B13,"Skupaj za sklop:")</f>
        <v>0</v>
      </c>
      <c r="I27" s="163"/>
      <c r="J27" s="163">
        <f>SUMIFS(J4:J13,$A4:$A13,"IS",$B4:$B13,"Skupaj za sklop:")</f>
        <v>0</v>
      </c>
      <c r="K27" s="163"/>
      <c r="L27" s="164"/>
      <c r="M27" s="163"/>
      <c r="N27" s="163"/>
      <c r="O27" s="163">
        <f>SUMIFS(O4:O13,$A4:$A13,"IS",$B4:$B13,"Skupaj za sklop:")</f>
        <v>0</v>
      </c>
      <c r="P27" s="164"/>
      <c r="Q27" s="164"/>
      <c r="R27" s="164"/>
      <c r="S27" s="165"/>
    </row>
    <row r="28" spans="1:19" ht="16.5" thickBot="1" x14ac:dyDescent="0.3">
      <c r="A28" s="109"/>
      <c r="B28" s="110" t="s">
        <v>86</v>
      </c>
      <c r="C28" s="111"/>
      <c r="D28" s="111"/>
      <c r="E28" s="112"/>
      <c r="F28" s="111"/>
      <c r="G28" s="111"/>
      <c r="H28" s="112">
        <f>SUM(H25:H27)</f>
        <v>0</v>
      </c>
      <c r="I28" s="112"/>
      <c r="J28" s="112">
        <f>SUM(J25:J27)</f>
        <v>0</v>
      </c>
      <c r="K28" s="112"/>
      <c r="L28" s="113"/>
      <c r="M28" s="112"/>
      <c r="N28" s="112"/>
      <c r="O28" s="112">
        <f>SUM(O25:O27)</f>
        <v>0</v>
      </c>
      <c r="P28" s="113"/>
      <c r="Q28" s="113"/>
      <c r="R28" s="113"/>
      <c r="S28" s="114"/>
    </row>
    <row r="30" spans="1:19" ht="15.75" thickBot="1" x14ac:dyDescent="0.3"/>
    <row r="31" spans="1:19" ht="21.75" thickBot="1" x14ac:dyDescent="0.4">
      <c r="A31" s="126" t="s">
        <v>76</v>
      </c>
      <c r="B31" s="127"/>
      <c r="C31" s="128"/>
      <c r="D31" s="128"/>
      <c r="E31" s="128"/>
      <c r="F31" s="128"/>
      <c r="G31" s="128"/>
      <c r="H31" s="128"/>
      <c r="I31" s="128"/>
      <c r="J31" s="128"/>
      <c r="K31" s="127"/>
      <c r="L31" s="127"/>
      <c r="M31" s="127"/>
      <c r="N31" s="127"/>
      <c r="O31" s="127"/>
      <c r="P31" s="127"/>
      <c r="Q31" s="127"/>
      <c r="R31" s="127"/>
      <c r="S31" s="129"/>
    </row>
    <row r="32" spans="1:19" ht="15.75" x14ac:dyDescent="0.25">
      <c r="A32" s="166"/>
      <c r="B32" s="167" t="s">
        <v>87</v>
      </c>
      <c r="C32" s="168"/>
      <c r="D32" s="168"/>
      <c r="E32" s="169"/>
      <c r="F32" s="168"/>
      <c r="G32" s="168"/>
      <c r="H32" s="169">
        <f>H18+H25</f>
        <v>530</v>
      </c>
      <c r="I32" s="169"/>
      <c r="J32" s="169">
        <f>J18+J25</f>
        <v>900</v>
      </c>
      <c r="K32" s="169"/>
      <c r="L32" s="170"/>
      <c r="M32" s="169"/>
      <c r="N32" s="169"/>
      <c r="O32" s="169">
        <f>O18+O25</f>
        <v>0</v>
      </c>
      <c r="P32" s="170"/>
      <c r="Q32" s="170"/>
      <c r="R32" s="170"/>
      <c r="S32" s="171"/>
    </row>
    <row r="33" spans="1:19" ht="15.75" x14ac:dyDescent="0.25">
      <c r="A33" s="172"/>
      <c r="B33" s="173" t="s">
        <v>88</v>
      </c>
      <c r="C33" s="174"/>
      <c r="D33" s="174"/>
      <c r="E33" s="175"/>
      <c r="F33" s="174"/>
      <c r="G33" s="174"/>
      <c r="H33" s="175">
        <f>H19+H26</f>
        <v>5830</v>
      </c>
      <c r="I33" s="175"/>
      <c r="J33" s="175">
        <f>J19+J26</f>
        <v>16500</v>
      </c>
      <c r="K33" s="175"/>
      <c r="L33" s="176"/>
      <c r="M33" s="175"/>
      <c r="N33" s="175"/>
      <c r="O33" s="175">
        <f>O19+O26</f>
        <v>0</v>
      </c>
      <c r="P33" s="176"/>
      <c r="Q33" s="176"/>
      <c r="R33" s="176"/>
      <c r="S33" s="177"/>
    </row>
    <row r="34" spans="1:19" ht="16.5" thickBot="1" x14ac:dyDescent="0.3">
      <c r="A34" s="178"/>
      <c r="B34" s="179" t="s">
        <v>89</v>
      </c>
      <c r="C34" s="180"/>
      <c r="D34" s="180"/>
      <c r="E34" s="181"/>
      <c r="F34" s="180"/>
      <c r="G34" s="180"/>
      <c r="H34" s="181">
        <f>H20+H27</f>
        <v>0</v>
      </c>
      <c r="I34" s="181"/>
      <c r="J34" s="181">
        <f>J20+J27</f>
        <v>0</v>
      </c>
      <c r="K34" s="181"/>
      <c r="L34" s="182"/>
      <c r="M34" s="181"/>
      <c r="N34" s="181"/>
      <c r="O34" s="181">
        <f>O20+O27</f>
        <v>0</v>
      </c>
      <c r="P34" s="182"/>
      <c r="Q34" s="182"/>
      <c r="R34" s="182"/>
      <c r="S34" s="183"/>
    </row>
    <row r="35" spans="1:19" ht="16.5" thickBot="1" x14ac:dyDescent="0.3">
      <c r="A35" s="115"/>
      <c r="B35" s="116" t="s">
        <v>86</v>
      </c>
      <c r="C35" s="117"/>
      <c r="D35" s="117"/>
      <c r="E35" s="118"/>
      <c r="F35" s="117"/>
      <c r="G35" s="117"/>
      <c r="H35" s="118">
        <f>SUM(H32:H34)</f>
        <v>6360</v>
      </c>
      <c r="I35" s="118"/>
      <c r="J35" s="118">
        <f>SUM(J32:J34)</f>
        <v>17400</v>
      </c>
      <c r="K35" s="118"/>
      <c r="L35" s="119"/>
      <c r="M35" s="118"/>
      <c r="N35" s="118"/>
      <c r="O35" s="118">
        <f>SUM(O32:O34)</f>
        <v>0</v>
      </c>
      <c r="P35" s="119"/>
      <c r="Q35" s="119"/>
      <c r="R35" s="119"/>
      <c r="S35" s="120"/>
    </row>
  </sheetData>
  <mergeCells count="4">
    <mergeCell ref="B5:J5"/>
    <mergeCell ref="K1:S1"/>
    <mergeCell ref="A1:J1"/>
    <mergeCell ref="B9:J9"/>
  </mergeCells>
  <pageMargins left="0.7" right="0.7" top="0.75" bottom="0.75" header="0.3" footer="0.3"/>
  <pageSetup paperSize="9" orientation="portrait" horizontalDpi="429496729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484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485</v>
      </c>
      <c r="C6" s="44" t="s">
        <v>104</v>
      </c>
      <c r="D6" s="44" t="s">
        <v>115</v>
      </c>
      <c r="E6" s="70">
        <v>600</v>
      </c>
      <c r="F6" s="37" t="s">
        <v>100</v>
      </c>
      <c r="G6" s="71">
        <v>0.5</v>
      </c>
      <c r="H6" s="70">
        <f t="shared" ref="H6:H17" si="0">E6*G6</f>
        <v>300</v>
      </c>
      <c r="I6" s="102">
        <v>0.65</v>
      </c>
      <c r="J6" s="82">
        <f t="shared" ref="J6:J17" si="1">E6*I6</f>
        <v>390</v>
      </c>
      <c r="K6" s="84"/>
      <c r="L6" s="83">
        <v>9.5</v>
      </c>
      <c r="M6" s="50">
        <f t="shared" ref="M6:M17" si="2">ROUND(K6*L6/100,2)</f>
        <v>0</v>
      </c>
      <c r="N6" s="51">
        <f t="shared" ref="N6:N17" si="3">ROUND(K6,2)+ROUND(M6,2)</f>
        <v>0</v>
      </c>
      <c r="O6" s="89">
        <f t="shared" ref="O6:O1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486</v>
      </c>
      <c r="C7" s="44" t="s">
        <v>104</v>
      </c>
      <c r="D7" s="44" t="s">
        <v>487</v>
      </c>
      <c r="E7" s="70">
        <v>3600</v>
      </c>
      <c r="F7" s="37" t="s">
        <v>106</v>
      </c>
      <c r="G7" s="71">
        <v>1</v>
      </c>
      <c r="H7" s="70">
        <f t="shared" si="0"/>
        <v>3600</v>
      </c>
      <c r="I7" s="102">
        <v>0.85</v>
      </c>
      <c r="J7" s="82">
        <f t="shared" si="1"/>
        <v>3060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488</v>
      </c>
      <c r="C8" s="44" t="s">
        <v>104</v>
      </c>
      <c r="D8" s="44" t="s">
        <v>489</v>
      </c>
      <c r="E8" s="70">
        <v>1600</v>
      </c>
      <c r="F8" s="37" t="s">
        <v>100</v>
      </c>
      <c r="G8" s="71">
        <v>0.2</v>
      </c>
      <c r="H8" s="70">
        <f t="shared" si="0"/>
        <v>320</v>
      </c>
      <c r="I8" s="102">
        <v>0.15</v>
      </c>
      <c r="J8" s="82">
        <f t="shared" si="1"/>
        <v>240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490</v>
      </c>
      <c r="C9" s="44" t="s">
        <v>104</v>
      </c>
      <c r="D9" s="44" t="s">
        <v>489</v>
      </c>
      <c r="E9" s="70">
        <v>1600</v>
      </c>
      <c r="F9" s="37" t="s">
        <v>100</v>
      </c>
      <c r="G9" s="71">
        <v>0.2</v>
      </c>
      <c r="H9" s="70">
        <f t="shared" si="0"/>
        <v>320</v>
      </c>
      <c r="I9" s="102">
        <v>0.27</v>
      </c>
      <c r="J9" s="82">
        <f t="shared" si="1"/>
        <v>432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488</v>
      </c>
      <c r="C10" s="44" t="s">
        <v>104</v>
      </c>
      <c r="D10" s="44" t="s">
        <v>491</v>
      </c>
      <c r="E10" s="70">
        <v>600</v>
      </c>
      <c r="F10" s="37" t="s">
        <v>106</v>
      </c>
      <c r="G10" s="71">
        <v>1</v>
      </c>
      <c r="H10" s="70">
        <f t="shared" si="0"/>
        <v>600</v>
      </c>
      <c r="I10" s="102">
        <v>0.52</v>
      </c>
      <c r="J10" s="82">
        <f t="shared" si="1"/>
        <v>312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492</v>
      </c>
      <c r="C11" s="44" t="s">
        <v>104</v>
      </c>
      <c r="D11" s="44" t="s">
        <v>489</v>
      </c>
      <c r="E11" s="70">
        <v>1600</v>
      </c>
      <c r="F11" s="37" t="s">
        <v>100</v>
      </c>
      <c r="G11" s="71">
        <v>0.2</v>
      </c>
      <c r="H11" s="70">
        <f t="shared" si="0"/>
        <v>320</v>
      </c>
      <c r="I11" s="102">
        <v>0.15</v>
      </c>
      <c r="J11" s="82">
        <f t="shared" si="1"/>
        <v>240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492</v>
      </c>
      <c r="C12" s="44" t="s">
        <v>104</v>
      </c>
      <c r="D12" s="44" t="s">
        <v>491</v>
      </c>
      <c r="E12" s="70">
        <v>840</v>
      </c>
      <c r="F12" s="37" t="s">
        <v>106</v>
      </c>
      <c r="G12" s="71">
        <v>1</v>
      </c>
      <c r="H12" s="70">
        <f t="shared" si="0"/>
        <v>840</v>
      </c>
      <c r="I12" s="102">
        <v>0.62</v>
      </c>
      <c r="J12" s="82">
        <f t="shared" si="1"/>
        <v>520.79999999999995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493</v>
      </c>
      <c r="C13" s="44" t="s">
        <v>104</v>
      </c>
      <c r="D13" s="44" t="s">
        <v>491</v>
      </c>
      <c r="E13" s="70">
        <v>600</v>
      </c>
      <c r="F13" s="37" t="s">
        <v>106</v>
      </c>
      <c r="G13" s="71">
        <v>1</v>
      </c>
      <c r="H13" s="70">
        <f t="shared" si="0"/>
        <v>600</v>
      </c>
      <c r="I13" s="102">
        <v>0.51</v>
      </c>
      <c r="J13" s="82">
        <f t="shared" si="1"/>
        <v>306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494</v>
      </c>
      <c r="C14" s="44" t="s">
        <v>104</v>
      </c>
      <c r="D14" s="44" t="s">
        <v>495</v>
      </c>
      <c r="E14" s="70">
        <v>600</v>
      </c>
      <c r="F14" s="37" t="s">
        <v>100</v>
      </c>
      <c r="G14" s="71">
        <v>0.2</v>
      </c>
      <c r="H14" s="70">
        <f t="shared" si="0"/>
        <v>120</v>
      </c>
      <c r="I14" s="102">
        <v>0.22</v>
      </c>
      <c r="J14" s="82">
        <f t="shared" si="1"/>
        <v>132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494</v>
      </c>
      <c r="C15" s="44" t="s">
        <v>104</v>
      </c>
      <c r="D15" s="44" t="s">
        <v>105</v>
      </c>
      <c r="E15" s="70">
        <v>1200</v>
      </c>
      <c r="F15" s="37" t="s">
        <v>106</v>
      </c>
      <c r="G15" s="71">
        <v>1</v>
      </c>
      <c r="H15" s="70">
        <f t="shared" si="0"/>
        <v>1200</v>
      </c>
      <c r="I15" s="102">
        <v>0.43</v>
      </c>
      <c r="J15" s="82">
        <f t="shared" si="1"/>
        <v>516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496</v>
      </c>
      <c r="C16" s="44" t="s">
        <v>104</v>
      </c>
      <c r="D16" s="44" t="s">
        <v>495</v>
      </c>
      <c r="E16" s="70">
        <v>4500</v>
      </c>
      <c r="F16" s="37" t="s">
        <v>100</v>
      </c>
      <c r="G16" s="71">
        <v>0.2</v>
      </c>
      <c r="H16" s="70">
        <f t="shared" si="0"/>
        <v>900</v>
      </c>
      <c r="I16" s="102">
        <v>0.13</v>
      </c>
      <c r="J16" s="82">
        <f t="shared" si="1"/>
        <v>585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496</v>
      </c>
      <c r="C17" s="44" t="s">
        <v>104</v>
      </c>
      <c r="D17" s="44" t="s">
        <v>497</v>
      </c>
      <c r="E17" s="70">
        <v>900</v>
      </c>
      <c r="F17" s="37" t="s">
        <v>106</v>
      </c>
      <c r="G17" s="71">
        <v>1</v>
      </c>
      <c r="H17" s="70">
        <f t="shared" si="0"/>
        <v>900</v>
      </c>
      <c r="I17" s="102">
        <v>0.16</v>
      </c>
      <c r="J17" s="82">
        <f t="shared" si="1"/>
        <v>144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x14ac:dyDescent="0.25">
      <c r="A18" s="75" t="str">
        <f>A5</f>
        <v>JK</v>
      </c>
      <c r="B18" s="58" t="s">
        <v>35</v>
      </c>
      <c r="C18" s="59"/>
      <c r="D18" s="59"/>
      <c r="E18" s="66">
        <f>SUM(E6:E17)</f>
        <v>18240</v>
      </c>
      <c r="F18" s="59"/>
      <c r="G18" s="59"/>
      <c r="H18" s="68">
        <f>SUM(H6:H17)</f>
        <v>10020</v>
      </c>
      <c r="I18" s="81"/>
      <c r="J18" s="60">
        <f>SUM(J6:J17)</f>
        <v>6877.8</v>
      </c>
      <c r="K18" s="97"/>
      <c r="L18" s="98"/>
      <c r="M18" s="99"/>
      <c r="N18" s="99"/>
      <c r="O18" s="99">
        <f>SUM(O6:O17)</f>
        <v>0</v>
      </c>
      <c r="P18" s="91"/>
      <c r="Q18" s="91"/>
      <c r="R18" s="91"/>
      <c r="S18" s="91"/>
    </row>
    <row r="20" spans="1:19" ht="15.75" thickBot="1" x14ac:dyDescent="0.3">
      <c r="A20" s="80" t="s">
        <v>149</v>
      </c>
      <c r="B20" s="191" t="s">
        <v>498</v>
      </c>
      <c r="C20" s="191"/>
      <c r="D20" s="191"/>
      <c r="E20" s="191"/>
      <c r="F20" s="191"/>
      <c r="G20" s="191"/>
      <c r="H20" s="191"/>
      <c r="I20" s="191"/>
      <c r="J20" s="191"/>
      <c r="K20" s="56"/>
      <c r="L20" s="56"/>
      <c r="M20" s="56"/>
      <c r="N20" s="56"/>
      <c r="O20" s="56"/>
      <c r="P20" s="56"/>
      <c r="Q20" s="56"/>
      <c r="R20" s="56"/>
      <c r="S20" s="56"/>
    </row>
    <row r="21" spans="1:19" ht="15.75" thickBot="1" x14ac:dyDescent="0.3">
      <c r="A21" s="94"/>
      <c r="B21" s="90" t="s">
        <v>499</v>
      </c>
      <c r="C21" s="44" t="s">
        <v>104</v>
      </c>
      <c r="D21" s="44" t="s">
        <v>491</v>
      </c>
      <c r="E21" s="70">
        <v>600</v>
      </c>
      <c r="F21" s="37" t="s">
        <v>106</v>
      </c>
      <c r="G21" s="71">
        <v>1</v>
      </c>
      <c r="H21" s="70">
        <f>E21*G21</f>
        <v>600</v>
      </c>
      <c r="I21" s="102">
        <v>0.61</v>
      </c>
      <c r="J21" s="82">
        <f>E21*I21</f>
        <v>366</v>
      </c>
      <c r="K21" s="84"/>
      <c r="L21" s="83">
        <v>9.5</v>
      </c>
      <c r="M21" s="50">
        <f>ROUND(K21*L21/100,2)</f>
        <v>0</v>
      </c>
      <c r="N21" s="51">
        <f>ROUND(K21,2)+ROUND(M21,2)</f>
        <v>0</v>
      </c>
      <c r="O21" s="89">
        <f>ROUND(E21*N21,2)</f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500</v>
      </c>
      <c r="C22" s="44" t="s">
        <v>104</v>
      </c>
      <c r="D22" s="44" t="s">
        <v>501</v>
      </c>
      <c r="E22" s="70">
        <v>600</v>
      </c>
      <c r="F22" s="37" t="s">
        <v>106</v>
      </c>
      <c r="G22" s="71">
        <v>1</v>
      </c>
      <c r="H22" s="70">
        <f>E22*G22</f>
        <v>600</v>
      </c>
      <c r="I22" s="102">
        <v>0.98</v>
      </c>
      <c r="J22" s="82">
        <f>E22*I22</f>
        <v>588</v>
      </c>
      <c r="K22" s="84"/>
      <c r="L22" s="83">
        <v>9.5</v>
      </c>
      <c r="M22" s="50">
        <f>ROUND(K22*L22/100,2)</f>
        <v>0</v>
      </c>
      <c r="N22" s="51">
        <f>ROUND(K22,2)+ROUND(M22,2)</f>
        <v>0</v>
      </c>
      <c r="O22" s="89">
        <f>ROUND(E22*N22,2)</f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502</v>
      </c>
      <c r="C23" s="44" t="s">
        <v>104</v>
      </c>
      <c r="D23" s="44" t="s">
        <v>503</v>
      </c>
      <c r="E23" s="70">
        <v>1600</v>
      </c>
      <c r="F23" s="37" t="s">
        <v>113</v>
      </c>
      <c r="G23" s="71">
        <v>1</v>
      </c>
      <c r="H23" s="70">
        <f>E23*G23</f>
        <v>1600</v>
      </c>
      <c r="I23" s="102">
        <v>0.15</v>
      </c>
      <c r="J23" s="82">
        <f>E23*I23</f>
        <v>240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x14ac:dyDescent="0.25">
      <c r="A24" s="75" t="str">
        <f>A20</f>
        <v>IK</v>
      </c>
      <c r="B24" s="58" t="s">
        <v>35</v>
      </c>
      <c r="C24" s="59"/>
      <c r="D24" s="59"/>
      <c r="E24" s="66">
        <f>SUM(E21:E23)</f>
        <v>2800</v>
      </c>
      <c r="F24" s="59"/>
      <c r="G24" s="59"/>
      <c r="H24" s="68">
        <f>SUM(H21:H23)</f>
        <v>2800</v>
      </c>
      <c r="I24" s="81"/>
      <c r="J24" s="60">
        <f>SUM(J21:J23)</f>
        <v>1194</v>
      </c>
      <c r="K24" s="97"/>
      <c r="L24" s="98"/>
      <c r="M24" s="99"/>
      <c r="N24" s="99"/>
      <c r="O24" s="99">
        <f>SUM(O21:O23)</f>
        <v>0</v>
      </c>
      <c r="P24" s="91"/>
      <c r="Q24" s="91"/>
      <c r="R24" s="91"/>
      <c r="S24" s="91"/>
    </row>
    <row r="26" spans="1:19" ht="15.75" thickBot="1" x14ac:dyDescent="0.3"/>
    <row r="27" spans="1:19" ht="15.75" thickBot="1" x14ac:dyDescent="0.3">
      <c r="A27" s="61"/>
      <c r="B27" s="74" t="s">
        <v>34</v>
      </c>
      <c r="C27" s="63"/>
      <c r="D27" s="63"/>
      <c r="E27" s="67"/>
      <c r="F27" s="63"/>
      <c r="G27" s="63"/>
      <c r="H27" s="67">
        <f>SUMIF($B4:$B26,"Skupaj za sklop:",H4:H26)</f>
        <v>12820</v>
      </c>
      <c r="I27" s="67"/>
      <c r="J27" s="67">
        <f>SUMIF($B4:$B26,"Skupaj za sklop:",J4:J26)</f>
        <v>8071.8</v>
      </c>
      <c r="K27" s="100"/>
      <c r="L27" s="101"/>
      <c r="M27" s="100"/>
      <c r="N27" s="100"/>
      <c r="O27" s="100">
        <f>SUMIF($B4:$B26,"Skupaj za sklop:",O4:O26)</f>
        <v>0</v>
      </c>
      <c r="P27" s="62"/>
      <c r="Q27" s="62"/>
      <c r="R27" s="62"/>
      <c r="S27" s="69"/>
    </row>
    <row r="29" spans="1:19" ht="15.75" thickBot="1" x14ac:dyDescent="0.3"/>
    <row r="30" spans="1:19" ht="21.75" thickBot="1" x14ac:dyDescent="0.4">
      <c r="A30" s="123" t="s">
        <v>74</v>
      </c>
      <c r="B30" s="121"/>
      <c r="C30" s="122"/>
      <c r="D30" s="122"/>
      <c r="E30" s="122"/>
      <c r="F30" s="122"/>
      <c r="G30" s="122"/>
      <c r="H30" s="122"/>
      <c r="I30" s="122"/>
      <c r="J30" s="122"/>
      <c r="K30" s="121"/>
      <c r="L30" s="121"/>
      <c r="M30" s="121"/>
      <c r="N30" s="121"/>
      <c r="O30" s="121"/>
      <c r="P30" s="121"/>
      <c r="Q30" s="121"/>
      <c r="R30" s="121"/>
      <c r="S30" s="124"/>
    </row>
    <row r="31" spans="1:19" ht="15.75" x14ac:dyDescent="0.25">
      <c r="A31" s="130"/>
      <c r="B31" s="131" t="s">
        <v>79</v>
      </c>
      <c r="C31" s="132"/>
      <c r="D31" s="132"/>
      <c r="E31" s="133"/>
      <c r="F31" s="132"/>
      <c r="G31" s="132"/>
      <c r="H31" s="133">
        <f>SUMIFS(H4:H26,$A4:$A26,"JK",$B4:$B26,"Skupaj za sklop:")</f>
        <v>10020</v>
      </c>
      <c r="I31" s="133"/>
      <c r="J31" s="133">
        <f>SUMIFS(J4:J26,$A4:$A26,"JK",$B4:$B26,"Skupaj za sklop:")</f>
        <v>6877.8</v>
      </c>
      <c r="K31" s="133"/>
      <c r="L31" s="134"/>
      <c r="M31" s="133"/>
      <c r="N31" s="133"/>
      <c r="O31" s="133">
        <f>SUMIFS(O4:O26,$A4:$A26,"JK",$B4:$B26,"Skupaj za sklop:")</f>
        <v>0</v>
      </c>
      <c r="P31" s="134"/>
      <c r="Q31" s="134"/>
      <c r="R31" s="134"/>
      <c r="S31" s="135"/>
    </row>
    <row r="32" spans="1:19" ht="15.75" x14ac:dyDescent="0.25">
      <c r="A32" s="136"/>
      <c r="B32" s="137" t="s">
        <v>80</v>
      </c>
      <c r="C32" s="138"/>
      <c r="D32" s="138"/>
      <c r="E32" s="139"/>
      <c r="F32" s="138"/>
      <c r="G32" s="138"/>
      <c r="H32" s="139">
        <f>SUMIFS(H4:H26,$A4:$A26,"JE",$B4:$B26,"Skupaj za sklop:")</f>
        <v>0</v>
      </c>
      <c r="I32" s="139"/>
      <c r="J32" s="139">
        <f>SUMIFS(J4:J26,$A4:$A26,"JE",$B4:$B26,"Skupaj za sklop:")</f>
        <v>0</v>
      </c>
      <c r="K32" s="139"/>
      <c r="L32" s="140"/>
      <c r="M32" s="139"/>
      <c r="N32" s="139"/>
      <c r="O32" s="139">
        <f>SUMIFS(O4:O26,$A4:$A26,"JE",$B4:$B26,"Skupaj za sklop:")</f>
        <v>0</v>
      </c>
      <c r="P32" s="140"/>
      <c r="Q32" s="140"/>
      <c r="R32" s="140"/>
      <c r="S32" s="141"/>
    </row>
    <row r="33" spans="1:19" ht="16.5" thickBot="1" x14ac:dyDescent="0.3">
      <c r="A33" s="142"/>
      <c r="B33" s="143" t="s">
        <v>81</v>
      </c>
      <c r="C33" s="144"/>
      <c r="D33" s="144"/>
      <c r="E33" s="145"/>
      <c r="F33" s="144"/>
      <c r="G33" s="144"/>
      <c r="H33" s="145">
        <f>SUMIFS(H4:H26,$A4:$A26,"JS",$B4:$B26,"Skupaj za sklop:")</f>
        <v>0</v>
      </c>
      <c r="I33" s="145"/>
      <c r="J33" s="145">
        <f>SUMIFS(J4:J26,$A4:$A26,"JS",$B4:$B26,"Skupaj za sklop:")</f>
        <v>0</v>
      </c>
      <c r="K33" s="145"/>
      <c r="L33" s="146"/>
      <c r="M33" s="145"/>
      <c r="N33" s="145"/>
      <c r="O33" s="145">
        <f>SUMIFS(O4:O26,$A4:$A26,"JS",$B4:$B26,"Skupaj za sklop:")</f>
        <v>0</v>
      </c>
      <c r="P33" s="146"/>
      <c r="Q33" s="146"/>
      <c r="R33" s="146"/>
      <c r="S33" s="147"/>
    </row>
    <row r="34" spans="1:19" ht="16.5" thickBot="1" x14ac:dyDescent="0.3">
      <c r="A34" s="103"/>
      <c r="B34" s="104" t="s">
        <v>86</v>
      </c>
      <c r="C34" s="105"/>
      <c r="D34" s="105"/>
      <c r="E34" s="106"/>
      <c r="F34" s="105"/>
      <c r="G34" s="105"/>
      <c r="H34" s="106">
        <f>SUM(H31:H33)</f>
        <v>10020</v>
      </c>
      <c r="I34" s="106"/>
      <c r="J34" s="106">
        <f>SUM(J31:J33)</f>
        <v>6877.8</v>
      </c>
      <c r="K34" s="106"/>
      <c r="L34" s="107"/>
      <c r="M34" s="106"/>
      <c r="N34" s="106"/>
      <c r="O34" s="106">
        <f>SUM(O31:O33)</f>
        <v>0</v>
      </c>
      <c r="P34" s="107"/>
      <c r="Q34" s="107"/>
      <c r="R34" s="107"/>
      <c r="S34" s="108"/>
    </row>
    <row r="36" spans="1:19" ht="15.75" thickBot="1" x14ac:dyDescent="0.3"/>
    <row r="37" spans="1:19" ht="21.75" thickBot="1" x14ac:dyDescent="0.4">
      <c r="A37" s="125" t="s">
        <v>75</v>
      </c>
      <c r="B37" s="62"/>
      <c r="C37" s="63"/>
      <c r="D37" s="63"/>
      <c r="E37" s="63"/>
      <c r="F37" s="63"/>
      <c r="G37" s="63"/>
      <c r="H37" s="63"/>
      <c r="I37" s="63"/>
      <c r="J37" s="63"/>
      <c r="K37" s="62"/>
      <c r="L37" s="62"/>
      <c r="M37" s="62"/>
      <c r="N37" s="62"/>
      <c r="O37" s="62"/>
      <c r="P37" s="62"/>
      <c r="Q37" s="62"/>
      <c r="R37" s="62"/>
      <c r="S37" s="69"/>
    </row>
    <row r="38" spans="1:19" ht="15.75" x14ac:dyDescent="0.25">
      <c r="A38" s="148"/>
      <c r="B38" s="149" t="s">
        <v>82</v>
      </c>
      <c r="C38" s="150"/>
      <c r="D38" s="150"/>
      <c r="E38" s="151"/>
      <c r="F38" s="150"/>
      <c r="G38" s="150"/>
      <c r="H38" s="151">
        <f>SUMIFS(H4:H26,$A4:$A26,"IK",$B4:$B26,"Skupaj za sklop:")</f>
        <v>2800</v>
      </c>
      <c r="I38" s="151"/>
      <c r="J38" s="151">
        <f>SUMIFS(J4:J26,$A4:$A26,"IK",$B4:$B26,"Skupaj za sklop:")</f>
        <v>1194</v>
      </c>
      <c r="K38" s="151"/>
      <c r="L38" s="152"/>
      <c r="M38" s="151"/>
      <c r="N38" s="151"/>
      <c r="O38" s="151">
        <f>SUMIFS(O4:O26,$A4:$A26,"IK",$B4:$B26,"Skupaj za sklop:")</f>
        <v>0</v>
      </c>
      <c r="P38" s="152"/>
      <c r="Q38" s="152"/>
      <c r="R38" s="152"/>
      <c r="S38" s="153"/>
    </row>
    <row r="39" spans="1:19" ht="15.75" x14ac:dyDescent="0.25">
      <c r="A39" s="154"/>
      <c r="B39" s="155" t="s">
        <v>83</v>
      </c>
      <c r="C39" s="156"/>
      <c r="D39" s="156"/>
      <c r="E39" s="157"/>
      <c r="F39" s="156"/>
      <c r="G39" s="156"/>
      <c r="H39" s="157">
        <f>SUMIFS(H4:H26,$A4:$A26,"IE",$B4:$B26,"Skupaj za sklop:")</f>
        <v>0</v>
      </c>
      <c r="I39" s="157"/>
      <c r="J39" s="157">
        <f>SUMIFS(J4:J26,$A4:$A26,"IE",$B4:$B26,"Skupaj za sklop:")</f>
        <v>0</v>
      </c>
      <c r="K39" s="157"/>
      <c r="L39" s="158"/>
      <c r="M39" s="157"/>
      <c r="N39" s="157"/>
      <c r="O39" s="157">
        <f>SUMIFS(O4:O26,$A4:$A26,"IE",$B4:$B26,"Skupaj za sklop:")</f>
        <v>0</v>
      </c>
      <c r="P39" s="158"/>
      <c r="Q39" s="158"/>
      <c r="R39" s="158"/>
      <c r="S39" s="159"/>
    </row>
    <row r="40" spans="1:19" ht="16.5" thickBot="1" x14ac:dyDescent="0.3">
      <c r="A40" s="160"/>
      <c r="B40" s="161" t="s">
        <v>84</v>
      </c>
      <c r="C40" s="162"/>
      <c r="D40" s="162"/>
      <c r="E40" s="163"/>
      <c r="F40" s="162"/>
      <c r="G40" s="162"/>
      <c r="H40" s="163">
        <f>SUMIFS(H4:H26,$A4:$A26,"IS",$B4:$B26,"Skupaj za sklop:")</f>
        <v>0</v>
      </c>
      <c r="I40" s="163"/>
      <c r="J40" s="163">
        <f>SUMIFS(J4:J26,$A4:$A26,"IS",$B4:$B26,"Skupaj za sklop:")</f>
        <v>0</v>
      </c>
      <c r="K40" s="163"/>
      <c r="L40" s="164"/>
      <c r="M40" s="163"/>
      <c r="N40" s="163"/>
      <c r="O40" s="163">
        <f>SUMIFS(O4:O26,$A4:$A26,"IS",$B4:$B26,"Skupaj za sklop:")</f>
        <v>0</v>
      </c>
      <c r="P40" s="164"/>
      <c r="Q40" s="164"/>
      <c r="R40" s="164"/>
      <c r="S40" s="165"/>
    </row>
    <row r="41" spans="1:19" ht="16.5" thickBot="1" x14ac:dyDescent="0.3">
      <c r="A41" s="109"/>
      <c r="B41" s="110" t="s">
        <v>86</v>
      </c>
      <c r="C41" s="111"/>
      <c r="D41" s="111"/>
      <c r="E41" s="112"/>
      <c r="F41" s="111"/>
      <c r="G41" s="111"/>
      <c r="H41" s="112">
        <f>SUM(H38:H40)</f>
        <v>2800</v>
      </c>
      <c r="I41" s="112"/>
      <c r="J41" s="112">
        <f>SUM(J38:J40)</f>
        <v>1194</v>
      </c>
      <c r="K41" s="112"/>
      <c r="L41" s="113"/>
      <c r="M41" s="112"/>
      <c r="N41" s="112"/>
      <c r="O41" s="112">
        <f>SUM(O38:O40)</f>
        <v>0</v>
      </c>
      <c r="P41" s="113"/>
      <c r="Q41" s="113"/>
      <c r="R41" s="113"/>
      <c r="S41" s="114"/>
    </row>
    <row r="43" spans="1:19" ht="15.75" thickBot="1" x14ac:dyDescent="0.3"/>
    <row r="44" spans="1:19" ht="21.75" thickBot="1" x14ac:dyDescent="0.4">
      <c r="A44" s="126" t="s">
        <v>76</v>
      </c>
      <c r="B44" s="127"/>
      <c r="C44" s="128"/>
      <c r="D44" s="128"/>
      <c r="E44" s="128"/>
      <c r="F44" s="128"/>
      <c r="G44" s="128"/>
      <c r="H44" s="128"/>
      <c r="I44" s="128"/>
      <c r="J44" s="128"/>
      <c r="K44" s="127"/>
      <c r="L44" s="127"/>
      <c r="M44" s="127"/>
      <c r="N44" s="127"/>
      <c r="O44" s="127"/>
      <c r="P44" s="127"/>
      <c r="Q44" s="127"/>
      <c r="R44" s="127"/>
      <c r="S44" s="129"/>
    </row>
    <row r="45" spans="1:19" ht="15.75" x14ac:dyDescent="0.25">
      <c r="A45" s="166"/>
      <c r="B45" s="167" t="s">
        <v>87</v>
      </c>
      <c r="C45" s="168"/>
      <c r="D45" s="168"/>
      <c r="E45" s="169"/>
      <c r="F45" s="168"/>
      <c r="G45" s="168"/>
      <c r="H45" s="169">
        <f>H31+H38</f>
        <v>12820</v>
      </c>
      <c r="I45" s="169"/>
      <c r="J45" s="169">
        <f>J31+J38</f>
        <v>8071.8</v>
      </c>
      <c r="K45" s="169"/>
      <c r="L45" s="170"/>
      <c r="M45" s="169"/>
      <c r="N45" s="169"/>
      <c r="O45" s="169">
        <f>O31+O38</f>
        <v>0</v>
      </c>
      <c r="P45" s="170"/>
      <c r="Q45" s="170"/>
      <c r="R45" s="170"/>
      <c r="S45" s="171"/>
    </row>
    <row r="46" spans="1:19" ht="15.75" x14ac:dyDescent="0.25">
      <c r="A46" s="172"/>
      <c r="B46" s="173" t="s">
        <v>88</v>
      </c>
      <c r="C46" s="174"/>
      <c r="D46" s="174"/>
      <c r="E46" s="175"/>
      <c r="F46" s="174"/>
      <c r="G46" s="174"/>
      <c r="H46" s="175">
        <f>H32+H39</f>
        <v>0</v>
      </c>
      <c r="I46" s="175"/>
      <c r="J46" s="175">
        <f>J32+J39</f>
        <v>0</v>
      </c>
      <c r="K46" s="175"/>
      <c r="L46" s="176"/>
      <c r="M46" s="175"/>
      <c r="N46" s="175"/>
      <c r="O46" s="175">
        <f>O32+O39</f>
        <v>0</v>
      </c>
      <c r="P46" s="176"/>
      <c r="Q46" s="176"/>
      <c r="R46" s="176"/>
      <c r="S46" s="177"/>
    </row>
    <row r="47" spans="1:19" ht="16.5" thickBot="1" x14ac:dyDescent="0.3">
      <c r="A47" s="178"/>
      <c r="B47" s="179" t="s">
        <v>89</v>
      </c>
      <c r="C47" s="180"/>
      <c r="D47" s="180"/>
      <c r="E47" s="181"/>
      <c r="F47" s="180"/>
      <c r="G47" s="180"/>
      <c r="H47" s="181">
        <f>H33+H40</f>
        <v>0</v>
      </c>
      <c r="I47" s="181"/>
      <c r="J47" s="181">
        <f>J33+J40</f>
        <v>0</v>
      </c>
      <c r="K47" s="181"/>
      <c r="L47" s="182"/>
      <c r="M47" s="181"/>
      <c r="N47" s="181"/>
      <c r="O47" s="181">
        <f>O33+O40</f>
        <v>0</v>
      </c>
      <c r="P47" s="182"/>
      <c r="Q47" s="182"/>
      <c r="R47" s="182"/>
      <c r="S47" s="183"/>
    </row>
    <row r="48" spans="1:19" ht="16.5" thickBot="1" x14ac:dyDescent="0.3">
      <c r="A48" s="115"/>
      <c r="B48" s="116" t="s">
        <v>86</v>
      </c>
      <c r="C48" s="117"/>
      <c r="D48" s="117"/>
      <c r="E48" s="118"/>
      <c r="F48" s="117"/>
      <c r="G48" s="117"/>
      <c r="H48" s="118">
        <f>SUM(H45:H47)</f>
        <v>12820</v>
      </c>
      <c r="I48" s="118"/>
      <c r="J48" s="118">
        <f>SUM(J45:J47)</f>
        <v>8071.8</v>
      </c>
      <c r="K48" s="118"/>
      <c r="L48" s="119"/>
      <c r="M48" s="118"/>
      <c r="N48" s="118"/>
      <c r="O48" s="118">
        <f>SUM(O45:O47)</f>
        <v>0</v>
      </c>
      <c r="P48" s="119"/>
      <c r="Q48" s="119"/>
      <c r="R48" s="119"/>
      <c r="S48" s="120"/>
    </row>
  </sheetData>
  <mergeCells count="4">
    <mergeCell ref="B5:J5"/>
    <mergeCell ref="K1:S1"/>
    <mergeCell ref="A1:J1"/>
    <mergeCell ref="B20:J20"/>
  </mergeCells>
  <pageMargins left="0.7" right="0.7" top="0.75" bottom="0.75" header="0.3" footer="0.3"/>
  <pageSetup paperSize="9" orientation="portrait" horizontalDpi="429496729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504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505</v>
      </c>
      <c r="C6" s="44" t="s">
        <v>98</v>
      </c>
      <c r="D6" s="44" t="s">
        <v>145</v>
      </c>
      <c r="E6" s="70">
        <v>504</v>
      </c>
      <c r="F6" s="37" t="s">
        <v>100</v>
      </c>
      <c r="G6" s="71">
        <v>0.1</v>
      </c>
      <c r="H6" s="70">
        <f>E6*G6</f>
        <v>50.400000000000006</v>
      </c>
      <c r="I6" s="102">
        <v>0.81</v>
      </c>
      <c r="J6" s="82">
        <f>E6*I6</f>
        <v>408.24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506</v>
      </c>
      <c r="C7" s="44" t="s">
        <v>98</v>
      </c>
      <c r="D7" s="44" t="s">
        <v>145</v>
      </c>
      <c r="E7" s="70">
        <v>810</v>
      </c>
      <c r="F7" s="37" t="s">
        <v>100</v>
      </c>
      <c r="G7" s="71">
        <v>0.1</v>
      </c>
      <c r="H7" s="70">
        <f>E7*G7</f>
        <v>81</v>
      </c>
      <c r="I7" s="102">
        <v>0.51</v>
      </c>
      <c r="J7" s="82">
        <f>E7*I7</f>
        <v>413.1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507</v>
      </c>
      <c r="C8" s="44" t="s">
        <v>98</v>
      </c>
      <c r="D8" s="44" t="s">
        <v>145</v>
      </c>
      <c r="E8" s="70">
        <v>30</v>
      </c>
      <c r="F8" s="37" t="s">
        <v>113</v>
      </c>
      <c r="G8" s="71">
        <v>1</v>
      </c>
      <c r="H8" s="70">
        <f>E8*G8</f>
        <v>30</v>
      </c>
      <c r="I8" s="102">
        <v>0.73</v>
      </c>
      <c r="J8" s="82">
        <f>E8*I8</f>
        <v>21.9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1344</v>
      </c>
      <c r="F9" s="59"/>
      <c r="G9" s="59"/>
      <c r="H9" s="68">
        <f>SUM(H6:H8)</f>
        <v>161.4</v>
      </c>
      <c r="I9" s="81"/>
      <c r="J9" s="60">
        <f>SUM(J6:J8)</f>
        <v>843.24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161.4</v>
      </c>
      <c r="I12" s="67"/>
      <c r="J12" s="67">
        <f>SUMIF($B4:$B11,"Skupaj za sklop:",J4:J11)</f>
        <v>843.24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161.4</v>
      </c>
      <c r="I16" s="133"/>
      <c r="J16" s="133">
        <f>SUMIFS(J4:J11,$A4:$A11,"JK",$B4:$B11,"Skupaj za sklop:")</f>
        <v>843.24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161.4</v>
      </c>
      <c r="I19" s="106"/>
      <c r="J19" s="106">
        <f>SUM(J16:J18)</f>
        <v>843.24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161.4</v>
      </c>
      <c r="I30" s="169"/>
      <c r="J30" s="169">
        <f>J16+J23</f>
        <v>843.24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161.4</v>
      </c>
      <c r="I33" s="118"/>
      <c r="J33" s="118">
        <f>SUM(J30:J32)</f>
        <v>843.24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508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509</v>
      </c>
      <c r="C6" s="44" t="s">
        <v>98</v>
      </c>
      <c r="D6" s="44" t="s">
        <v>177</v>
      </c>
      <c r="E6" s="70">
        <v>3300</v>
      </c>
      <c r="F6" s="37" t="s">
        <v>113</v>
      </c>
      <c r="G6" s="71">
        <v>1</v>
      </c>
      <c r="H6" s="70">
        <f t="shared" ref="H6:H26" si="0">E6*G6</f>
        <v>3300</v>
      </c>
      <c r="I6" s="102">
        <v>1</v>
      </c>
      <c r="J6" s="82">
        <f t="shared" ref="J6:J26" si="1">E6*I6</f>
        <v>3300</v>
      </c>
      <c r="K6" s="84"/>
      <c r="L6" s="83">
        <v>9.5</v>
      </c>
      <c r="M6" s="50">
        <f t="shared" ref="M6:M26" si="2">ROUND(K6*L6/100,2)</f>
        <v>0</v>
      </c>
      <c r="N6" s="51">
        <f t="shared" ref="N6:N26" si="3">ROUND(K6,2)+ROUND(M6,2)</f>
        <v>0</v>
      </c>
      <c r="O6" s="89">
        <f t="shared" ref="O6:O2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510</v>
      </c>
      <c r="C7" s="44" t="s">
        <v>98</v>
      </c>
      <c r="D7" s="44" t="s">
        <v>177</v>
      </c>
      <c r="E7" s="70">
        <v>1000</v>
      </c>
      <c r="F7" s="37" t="s">
        <v>113</v>
      </c>
      <c r="G7" s="71">
        <v>1</v>
      </c>
      <c r="H7" s="70">
        <f t="shared" si="0"/>
        <v>1000</v>
      </c>
      <c r="I7" s="102">
        <v>1</v>
      </c>
      <c r="J7" s="82">
        <f t="shared" si="1"/>
        <v>1000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511</v>
      </c>
      <c r="C8" s="44" t="s">
        <v>98</v>
      </c>
      <c r="D8" s="44" t="s">
        <v>177</v>
      </c>
      <c r="E8" s="70">
        <v>200</v>
      </c>
      <c r="F8" s="37" t="s">
        <v>113</v>
      </c>
      <c r="G8" s="71">
        <v>1</v>
      </c>
      <c r="H8" s="70">
        <f t="shared" si="0"/>
        <v>200</v>
      </c>
      <c r="I8" s="102">
        <v>1.3</v>
      </c>
      <c r="J8" s="82">
        <f t="shared" si="1"/>
        <v>260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512</v>
      </c>
      <c r="C9" s="44" t="s">
        <v>98</v>
      </c>
      <c r="D9" s="44" t="s">
        <v>177</v>
      </c>
      <c r="E9" s="70">
        <v>4500</v>
      </c>
      <c r="F9" s="37" t="s">
        <v>113</v>
      </c>
      <c r="G9" s="71">
        <v>1</v>
      </c>
      <c r="H9" s="70">
        <f t="shared" si="0"/>
        <v>4500</v>
      </c>
      <c r="I9" s="102">
        <v>0.83</v>
      </c>
      <c r="J9" s="82">
        <f t="shared" si="1"/>
        <v>3735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513</v>
      </c>
      <c r="C10" s="44" t="s">
        <v>98</v>
      </c>
      <c r="D10" s="44" t="s">
        <v>177</v>
      </c>
      <c r="E10" s="70">
        <v>600</v>
      </c>
      <c r="F10" s="37" t="s">
        <v>113</v>
      </c>
      <c r="G10" s="71">
        <v>1</v>
      </c>
      <c r="H10" s="70">
        <f t="shared" si="0"/>
        <v>600</v>
      </c>
      <c r="I10" s="102">
        <v>0.83</v>
      </c>
      <c r="J10" s="82">
        <f t="shared" si="1"/>
        <v>498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514</v>
      </c>
      <c r="C11" s="44" t="s">
        <v>98</v>
      </c>
      <c r="D11" s="44" t="s">
        <v>177</v>
      </c>
      <c r="E11" s="70">
        <v>1800</v>
      </c>
      <c r="F11" s="37" t="s">
        <v>113</v>
      </c>
      <c r="G11" s="71">
        <v>1</v>
      </c>
      <c r="H11" s="70">
        <f t="shared" si="0"/>
        <v>1800</v>
      </c>
      <c r="I11" s="102">
        <v>0.72</v>
      </c>
      <c r="J11" s="82">
        <f t="shared" si="1"/>
        <v>1296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515</v>
      </c>
      <c r="C12" s="44" t="s">
        <v>98</v>
      </c>
      <c r="D12" s="44" t="s">
        <v>177</v>
      </c>
      <c r="E12" s="70">
        <v>100</v>
      </c>
      <c r="F12" s="37" t="s">
        <v>113</v>
      </c>
      <c r="G12" s="71">
        <v>1</v>
      </c>
      <c r="H12" s="70">
        <f t="shared" si="0"/>
        <v>100</v>
      </c>
      <c r="I12" s="102">
        <v>1.26</v>
      </c>
      <c r="J12" s="82">
        <f t="shared" si="1"/>
        <v>126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516</v>
      </c>
      <c r="C13" s="44" t="s">
        <v>98</v>
      </c>
      <c r="D13" s="44" t="s">
        <v>177</v>
      </c>
      <c r="E13" s="70">
        <v>20</v>
      </c>
      <c r="F13" s="37" t="s">
        <v>113</v>
      </c>
      <c r="G13" s="71">
        <v>1</v>
      </c>
      <c r="H13" s="70">
        <f t="shared" si="0"/>
        <v>20</v>
      </c>
      <c r="I13" s="102">
        <v>1.89</v>
      </c>
      <c r="J13" s="82">
        <f t="shared" si="1"/>
        <v>37.799999999999997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517</v>
      </c>
      <c r="C14" s="44" t="s">
        <v>98</v>
      </c>
      <c r="D14" s="44" t="s">
        <v>177</v>
      </c>
      <c r="E14" s="70">
        <v>300</v>
      </c>
      <c r="F14" s="37" t="s">
        <v>113</v>
      </c>
      <c r="G14" s="71">
        <v>1</v>
      </c>
      <c r="H14" s="70">
        <f t="shared" si="0"/>
        <v>300</v>
      </c>
      <c r="I14" s="102">
        <v>1.26</v>
      </c>
      <c r="J14" s="82">
        <f t="shared" si="1"/>
        <v>378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518</v>
      </c>
      <c r="C15" s="44" t="s">
        <v>98</v>
      </c>
      <c r="D15" s="44" t="s">
        <v>177</v>
      </c>
      <c r="E15" s="70">
        <v>2000</v>
      </c>
      <c r="F15" s="37" t="s">
        <v>113</v>
      </c>
      <c r="G15" s="71">
        <v>1</v>
      </c>
      <c r="H15" s="70">
        <f t="shared" si="0"/>
        <v>2000</v>
      </c>
      <c r="I15" s="102">
        <v>0.47</v>
      </c>
      <c r="J15" s="82">
        <f t="shared" si="1"/>
        <v>940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519</v>
      </c>
      <c r="C16" s="44" t="s">
        <v>98</v>
      </c>
      <c r="D16" s="44" t="s">
        <v>177</v>
      </c>
      <c r="E16" s="70">
        <v>1000</v>
      </c>
      <c r="F16" s="37" t="s">
        <v>113</v>
      </c>
      <c r="G16" s="71">
        <v>1</v>
      </c>
      <c r="H16" s="70">
        <f t="shared" si="0"/>
        <v>1000</v>
      </c>
      <c r="I16" s="102">
        <v>0.84</v>
      </c>
      <c r="J16" s="82">
        <f t="shared" si="1"/>
        <v>840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520</v>
      </c>
      <c r="C17" s="44" t="s">
        <v>98</v>
      </c>
      <c r="D17" s="44" t="s">
        <v>177</v>
      </c>
      <c r="E17" s="70">
        <v>60</v>
      </c>
      <c r="F17" s="37" t="s">
        <v>113</v>
      </c>
      <c r="G17" s="71">
        <v>1</v>
      </c>
      <c r="H17" s="70">
        <f t="shared" si="0"/>
        <v>60</v>
      </c>
      <c r="I17" s="102">
        <v>3.47</v>
      </c>
      <c r="J17" s="82">
        <f t="shared" si="1"/>
        <v>208.20000000000002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521</v>
      </c>
      <c r="C18" s="44" t="s">
        <v>98</v>
      </c>
      <c r="D18" s="44" t="s">
        <v>177</v>
      </c>
      <c r="E18" s="70">
        <v>150</v>
      </c>
      <c r="F18" s="37" t="s">
        <v>113</v>
      </c>
      <c r="G18" s="71">
        <v>1</v>
      </c>
      <c r="H18" s="70">
        <f t="shared" si="0"/>
        <v>150</v>
      </c>
      <c r="I18" s="102">
        <v>0.74</v>
      </c>
      <c r="J18" s="82">
        <f t="shared" si="1"/>
        <v>111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522</v>
      </c>
      <c r="C19" s="44" t="s">
        <v>98</v>
      </c>
      <c r="D19" s="44" t="s">
        <v>177</v>
      </c>
      <c r="E19" s="70">
        <v>30</v>
      </c>
      <c r="F19" s="37" t="s">
        <v>113</v>
      </c>
      <c r="G19" s="71">
        <v>1</v>
      </c>
      <c r="H19" s="70">
        <f t="shared" si="0"/>
        <v>30</v>
      </c>
      <c r="I19" s="102">
        <v>2.63</v>
      </c>
      <c r="J19" s="82">
        <f t="shared" si="1"/>
        <v>78.899999999999991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523</v>
      </c>
      <c r="C20" s="44" t="s">
        <v>98</v>
      </c>
      <c r="D20" s="44" t="s">
        <v>177</v>
      </c>
      <c r="E20" s="70">
        <v>800</v>
      </c>
      <c r="F20" s="37" t="s">
        <v>113</v>
      </c>
      <c r="G20" s="71">
        <v>1</v>
      </c>
      <c r="H20" s="70">
        <f t="shared" si="0"/>
        <v>800</v>
      </c>
      <c r="I20" s="102">
        <v>0.89</v>
      </c>
      <c r="J20" s="82">
        <f t="shared" si="1"/>
        <v>712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524</v>
      </c>
      <c r="C21" s="44" t="s">
        <v>98</v>
      </c>
      <c r="D21" s="44" t="s">
        <v>177</v>
      </c>
      <c r="E21" s="70">
        <v>400</v>
      </c>
      <c r="F21" s="37" t="s">
        <v>113</v>
      </c>
      <c r="G21" s="71">
        <v>1</v>
      </c>
      <c r="H21" s="70">
        <f t="shared" si="0"/>
        <v>400</v>
      </c>
      <c r="I21" s="102">
        <v>0.84</v>
      </c>
      <c r="J21" s="82">
        <f t="shared" si="1"/>
        <v>336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525</v>
      </c>
      <c r="C22" s="44" t="s">
        <v>98</v>
      </c>
      <c r="D22" s="44" t="s">
        <v>177</v>
      </c>
      <c r="E22" s="70">
        <v>300</v>
      </c>
      <c r="F22" s="37" t="s">
        <v>113</v>
      </c>
      <c r="G22" s="71">
        <v>1</v>
      </c>
      <c r="H22" s="70">
        <f t="shared" si="0"/>
        <v>300</v>
      </c>
      <c r="I22" s="102">
        <v>1.1599999999999999</v>
      </c>
      <c r="J22" s="82">
        <f t="shared" si="1"/>
        <v>348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526</v>
      </c>
      <c r="C23" s="44" t="s">
        <v>98</v>
      </c>
      <c r="D23" s="44" t="s">
        <v>177</v>
      </c>
      <c r="E23" s="70">
        <v>300</v>
      </c>
      <c r="F23" s="37" t="s">
        <v>113</v>
      </c>
      <c r="G23" s="71">
        <v>1</v>
      </c>
      <c r="H23" s="70">
        <f t="shared" si="0"/>
        <v>300</v>
      </c>
      <c r="I23" s="102">
        <v>1.1000000000000001</v>
      </c>
      <c r="J23" s="82">
        <f t="shared" si="1"/>
        <v>330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527</v>
      </c>
      <c r="C24" s="44" t="s">
        <v>98</v>
      </c>
      <c r="D24" s="44" t="s">
        <v>177</v>
      </c>
      <c r="E24" s="70">
        <v>40</v>
      </c>
      <c r="F24" s="37" t="s">
        <v>113</v>
      </c>
      <c r="G24" s="71">
        <v>1</v>
      </c>
      <c r="H24" s="70">
        <f t="shared" si="0"/>
        <v>40</v>
      </c>
      <c r="I24" s="102">
        <v>0.89</v>
      </c>
      <c r="J24" s="82">
        <f t="shared" si="1"/>
        <v>35.6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528</v>
      </c>
      <c r="C25" s="44" t="s">
        <v>98</v>
      </c>
      <c r="D25" s="44" t="s">
        <v>177</v>
      </c>
      <c r="E25" s="70">
        <v>1050</v>
      </c>
      <c r="F25" s="37" t="s">
        <v>113</v>
      </c>
      <c r="G25" s="71">
        <v>1</v>
      </c>
      <c r="H25" s="70">
        <f t="shared" si="0"/>
        <v>1050</v>
      </c>
      <c r="I25" s="102">
        <v>0.37</v>
      </c>
      <c r="J25" s="82">
        <f t="shared" si="1"/>
        <v>388.5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529</v>
      </c>
      <c r="C26" s="44" t="s">
        <v>98</v>
      </c>
      <c r="D26" s="44" t="s">
        <v>177</v>
      </c>
      <c r="E26" s="70">
        <v>30</v>
      </c>
      <c r="F26" s="37" t="s">
        <v>113</v>
      </c>
      <c r="G26" s="71">
        <v>1</v>
      </c>
      <c r="H26" s="70">
        <f t="shared" si="0"/>
        <v>30</v>
      </c>
      <c r="I26" s="102">
        <v>0.95</v>
      </c>
      <c r="J26" s="82">
        <f t="shared" si="1"/>
        <v>28.5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x14ac:dyDescent="0.25">
      <c r="A27" s="75" t="str">
        <f>A5</f>
        <v>JK</v>
      </c>
      <c r="B27" s="58" t="s">
        <v>35</v>
      </c>
      <c r="C27" s="59"/>
      <c r="D27" s="59"/>
      <c r="E27" s="66">
        <f>SUM(E6:E26)</f>
        <v>17980</v>
      </c>
      <c r="F27" s="59"/>
      <c r="G27" s="59"/>
      <c r="H27" s="68">
        <f>SUM(H6:H26)</f>
        <v>17980</v>
      </c>
      <c r="I27" s="81"/>
      <c r="J27" s="60">
        <f>SUM(J6:J26)</f>
        <v>14987.5</v>
      </c>
      <c r="K27" s="97"/>
      <c r="L27" s="98"/>
      <c r="M27" s="99"/>
      <c r="N27" s="99"/>
      <c r="O27" s="99">
        <f>SUM(O6:O26)</f>
        <v>0</v>
      </c>
      <c r="P27" s="91"/>
      <c r="Q27" s="91"/>
      <c r="R27" s="91"/>
      <c r="S27" s="91"/>
    </row>
    <row r="29" spans="1:19" ht="15.75" thickBot="1" x14ac:dyDescent="0.3">
      <c r="A29" s="80" t="s">
        <v>116</v>
      </c>
      <c r="B29" s="191" t="s">
        <v>530</v>
      </c>
      <c r="C29" s="191"/>
      <c r="D29" s="191"/>
      <c r="E29" s="191"/>
      <c r="F29" s="191"/>
      <c r="G29" s="191"/>
      <c r="H29" s="191"/>
      <c r="I29" s="191"/>
      <c r="J29" s="191"/>
      <c r="K29" s="56"/>
      <c r="L29" s="56"/>
      <c r="M29" s="56"/>
      <c r="N29" s="56"/>
      <c r="O29" s="56"/>
      <c r="P29" s="56"/>
      <c r="Q29" s="56"/>
      <c r="R29" s="56"/>
      <c r="S29" s="56"/>
    </row>
    <row r="30" spans="1:19" ht="15.75" thickBot="1" x14ac:dyDescent="0.3">
      <c r="A30" s="94"/>
      <c r="B30" s="90" t="s">
        <v>509</v>
      </c>
      <c r="C30" s="44" t="s">
        <v>98</v>
      </c>
      <c r="D30" s="44" t="s">
        <v>177</v>
      </c>
      <c r="E30" s="70">
        <v>8000</v>
      </c>
      <c r="F30" s="37" t="s">
        <v>113</v>
      </c>
      <c r="G30" s="71">
        <v>1</v>
      </c>
      <c r="H30" s="70">
        <f t="shared" ref="H30:H42" si="5">E30*G30</f>
        <v>8000</v>
      </c>
      <c r="I30" s="102">
        <v>2.21</v>
      </c>
      <c r="J30" s="82">
        <f t="shared" ref="J30:J42" si="6">E30*I30</f>
        <v>17680</v>
      </c>
      <c r="K30" s="84"/>
      <c r="L30" s="83">
        <v>9.5</v>
      </c>
      <c r="M30" s="50">
        <f t="shared" ref="M30:M42" si="7">ROUND(K30*L30/100,2)</f>
        <v>0</v>
      </c>
      <c r="N30" s="51">
        <f t="shared" ref="N30:N42" si="8">ROUND(K30,2)+ROUND(M30,2)</f>
        <v>0</v>
      </c>
      <c r="O30" s="89">
        <f t="shared" ref="O30:O42" si="9">ROUND(E30*N30,2)</f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510</v>
      </c>
      <c r="C31" s="44" t="s">
        <v>98</v>
      </c>
      <c r="D31" s="44" t="s">
        <v>177</v>
      </c>
      <c r="E31" s="70">
        <v>2000</v>
      </c>
      <c r="F31" s="37" t="s">
        <v>113</v>
      </c>
      <c r="G31" s="71">
        <v>1</v>
      </c>
      <c r="H31" s="70">
        <f t="shared" si="5"/>
        <v>2000</v>
      </c>
      <c r="I31" s="102">
        <v>2.5</v>
      </c>
      <c r="J31" s="82">
        <f t="shared" si="6"/>
        <v>5000</v>
      </c>
      <c r="K31" s="84"/>
      <c r="L31" s="83">
        <v>9.5</v>
      </c>
      <c r="M31" s="50">
        <f t="shared" si="7"/>
        <v>0</v>
      </c>
      <c r="N31" s="51">
        <f t="shared" si="8"/>
        <v>0</v>
      </c>
      <c r="O31" s="89">
        <f t="shared" si="9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515</v>
      </c>
      <c r="C32" s="44" t="s">
        <v>98</v>
      </c>
      <c r="D32" s="44" t="s">
        <v>177</v>
      </c>
      <c r="E32" s="70">
        <v>170</v>
      </c>
      <c r="F32" s="37" t="s">
        <v>113</v>
      </c>
      <c r="G32" s="71">
        <v>1</v>
      </c>
      <c r="H32" s="70">
        <f t="shared" si="5"/>
        <v>170</v>
      </c>
      <c r="I32" s="102">
        <v>3.15</v>
      </c>
      <c r="J32" s="82">
        <f t="shared" si="6"/>
        <v>535.5</v>
      </c>
      <c r="K32" s="84"/>
      <c r="L32" s="83">
        <v>9.5</v>
      </c>
      <c r="M32" s="50">
        <f t="shared" si="7"/>
        <v>0</v>
      </c>
      <c r="N32" s="51">
        <f t="shared" si="8"/>
        <v>0</v>
      </c>
      <c r="O32" s="89">
        <f t="shared" si="9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516</v>
      </c>
      <c r="C33" s="44" t="s">
        <v>98</v>
      </c>
      <c r="D33" s="44" t="s">
        <v>177</v>
      </c>
      <c r="E33" s="70">
        <v>25</v>
      </c>
      <c r="F33" s="37" t="s">
        <v>113</v>
      </c>
      <c r="G33" s="71">
        <v>1</v>
      </c>
      <c r="H33" s="70">
        <f t="shared" si="5"/>
        <v>25</v>
      </c>
      <c r="I33" s="102">
        <v>4.72</v>
      </c>
      <c r="J33" s="82">
        <f t="shared" si="6"/>
        <v>118</v>
      </c>
      <c r="K33" s="84"/>
      <c r="L33" s="83">
        <v>9.5</v>
      </c>
      <c r="M33" s="50">
        <f t="shared" si="7"/>
        <v>0</v>
      </c>
      <c r="N33" s="51">
        <f t="shared" si="8"/>
        <v>0</v>
      </c>
      <c r="O33" s="89">
        <f t="shared" si="9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518</v>
      </c>
      <c r="C34" s="44" t="s">
        <v>98</v>
      </c>
      <c r="D34" s="44" t="s">
        <v>177</v>
      </c>
      <c r="E34" s="70">
        <v>7000</v>
      </c>
      <c r="F34" s="37" t="s">
        <v>113</v>
      </c>
      <c r="G34" s="71">
        <v>1</v>
      </c>
      <c r="H34" s="70">
        <f t="shared" si="5"/>
        <v>7000</v>
      </c>
      <c r="I34" s="102">
        <v>2.31</v>
      </c>
      <c r="J34" s="82">
        <f t="shared" si="6"/>
        <v>16170</v>
      </c>
      <c r="K34" s="84"/>
      <c r="L34" s="83">
        <v>9.5</v>
      </c>
      <c r="M34" s="50">
        <f t="shared" si="7"/>
        <v>0</v>
      </c>
      <c r="N34" s="51">
        <f t="shared" si="8"/>
        <v>0</v>
      </c>
      <c r="O34" s="89">
        <f t="shared" si="9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519</v>
      </c>
      <c r="C35" s="44" t="s">
        <v>98</v>
      </c>
      <c r="D35" s="44" t="s">
        <v>177</v>
      </c>
      <c r="E35" s="70">
        <v>3800</v>
      </c>
      <c r="F35" s="37" t="s">
        <v>113</v>
      </c>
      <c r="G35" s="71">
        <v>1</v>
      </c>
      <c r="H35" s="70">
        <f t="shared" si="5"/>
        <v>3800</v>
      </c>
      <c r="I35" s="102">
        <v>3.05</v>
      </c>
      <c r="J35" s="82">
        <f t="shared" si="6"/>
        <v>11590</v>
      </c>
      <c r="K35" s="84"/>
      <c r="L35" s="83">
        <v>9.5</v>
      </c>
      <c r="M35" s="50">
        <f t="shared" si="7"/>
        <v>0</v>
      </c>
      <c r="N35" s="51">
        <f t="shared" si="8"/>
        <v>0</v>
      </c>
      <c r="O35" s="89">
        <f t="shared" si="9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520</v>
      </c>
      <c r="C36" s="44" t="s">
        <v>98</v>
      </c>
      <c r="D36" s="44" t="s">
        <v>177</v>
      </c>
      <c r="E36" s="70">
        <v>120</v>
      </c>
      <c r="F36" s="37" t="s">
        <v>113</v>
      </c>
      <c r="G36" s="71">
        <v>1</v>
      </c>
      <c r="H36" s="70">
        <f t="shared" si="5"/>
        <v>120</v>
      </c>
      <c r="I36" s="102">
        <v>8.93</v>
      </c>
      <c r="J36" s="82">
        <f t="shared" si="6"/>
        <v>1071.5999999999999</v>
      </c>
      <c r="K36" s="84"/>
      <c r="L36" s="83">
        <v>9.5</v>
      </c>
      <c r="M36" s="50">
        <f t="shared" si="7"/>
        <v>0</v>
      </c>
      <c r="N36" s="51">
        <f t="shared" si="8"/>
        <v>0</v>
      </c>
      <c r="O36" s="89">
        <f t="shared" si="9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521</v>
      </c>
      <c r="C37" s="44" t="s">
        <v>98</v>
      </c>
      <c r="D37" s="44" t="s">
        <v>177</v>
      </c>
      <c r="E37" s="70">
        <v>300</v>
      </c>
      <c r="F37" s="37" t="s">
        <v>113</v>
      </c>
      <c r="G37" s="71">
        <v>1</v>
      </c>
      <c r="H37" s="70">
        <f t="shared" si="5"/>
        <v>300</v>
      </c>
      <c r="I37" s="102">
        <v>2.31</v>
      </c>
      <c r="J37" s="82">
        <f t="shared" si="6"/>
        <v>693</v>
      </c>
      <c r="K37" s="84"/>
      <c r="L37" s="83">
        <v>9.5</v>
      </c>
      <c r="M37" s="50">
        <f t="shared" si="7"/>
        <v>0</v>
      </c>
      <c r="N37" s="51">
        <f t="shared" si="8"/>
        <v>0</v>
      </c>
      <c r="O37" s="89">
        <f t="shared" si="9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522</v>
      </c>
      <c r="C38" s="44" t="s">
        <v>98</v>
      </c>
      <c r="D38" s="44" t="s">
        <v>177</v>
      </c>
      <c r="E38" s="70">
        <v>300</v>
      </c>
      <c r="F38" s="37" t="s">
        <v>113</v>
      </c>
      <c r="G38" s="71">
        <v>1</v>
      </c>
      <c r="H38" s="70">
        <f t="shared" si="5"/>
        <v>300</v>
      </c>
      <c r="I38" s="102">
        <v>8.93</v>
      </c>
      <c r="J38" s="82">
        <f t="shared" si="6"/>
        <v>2679</v>
      </c>
      <c r="K38" s="84"/>
      <c r="L38" s="83">
        <v>9.5</v>
      </c>
      <c r="M38" s="50">
        <f t="shared" si="7"/>
        <v>0</v>
      </c>
      <c r="N38" s="51">
        <f t="shared" si="8"/>
        <v>0</v>
      </c>
      <c r="O38" s="89">
        <f t="shared" si="9"/>
        <v>0</v>
      </c>
      <c r="P38" s="92"/>
      <c r="Q38" s="93"/>
      <c r="R38" s="93"/>
      <c r="S38" s="93"/>
    </row>
    <row r="39" spans="1:19" ht="15.75" thickBot="1" x14ac:dyDescent="0.3">
      <c r="A39" s="94"/>
      <c r="B39" s="90" t="s">
        <v>523</v>
      </c>
      <c r="C39" s="44" t="s">
        <v>98</v>
      </c>
      <c r="D39" s="44" t="s">
        <v>177</v>
      </c>
      <c r="E39" s="70">
        <v>1000</v>
      </c>
      <c r="F39" s="37" t="s">
        <v>113</v>
      </c>
      <c r="G39" s="71">
        <v>1</v>
      </c>
      <c r="H39" s="70">
        <f t="shared" si="5"/>
        <v>1000</v>
      </c>
      <c r="I39" s="102">
        <v>2.2400000000000002</v>
      </c>
      <c r="J39" s="82">
        <f t="shared" si="6"/>
        <v>2240</v>
      </c>
      <c r="K39" s="84"/>
      <c r="L39" s="83">
        <v>9.5</v>
      </c>
      <c r="M39" s="50">
        <f t="shared" si="7"/>
        <v>0</v>
      </c>
      <c r="N39" s="51">
        <f t="shared" si="8"/>
        <v>0</v>
      </c>
      <c r="O39" s="89">
        <f t="shared" si="9"/>
        <v>0</v>
      </c>
      <c r="P39" s="92"/>
      <c r="Q39" s="93"/>
      <c r="R39" s="93"/>
      <c r="S39" s="93"/>
    </row>
    <row r="40" spans="1:19" ht="15.75" thickBot="1" x14ac:dyDescent="0.3">
      <c r="A40" s="94"/>
      <c r="B40" s="90" t="s">
        <v>524</v>
      </c>
      <c r="C40" s="44" t="s">
        <v>98</v>
      </c>
      <c r="D40" s="44" t="s">
        <v>177</v>
      </c>
      <c r="E40" s="70">
        <v>600</v>
      </c>
      <c r="F40" s="37" t="s">
        <v>113</v>
      </c>
      <c r="G40" s="71">
        <v>1</v>
      </c>
      <c r="H40" s="70">
        <f t="shared" si="5"/>
        <v>600</v>
      </c>
      <c r="I40" s="102">
        <v>2.2999999999999998</v>
      </c>
      <c r="J40" s="82">
        <f t="shared" si="6"/>
        <v>1380</v>
      </c>
      <c r="K40" s="84"/>
      <c r="L40" s="83">
        <v>9.5</v>
      </c>
      <c r="M40" s="50">
        <f t="shared" si="7"/>
        <v>0</v>
      </c>
      <c r="N40" s="51">
        <f t="shared" si="8"/>
        <v>0</v>
      </c>
      <c r="O40" s="89">
        <f t="shared" si="9"/>
        <v>0</v>
      </c>
      <c r="P40" s="92"/>
      <c r="Q40" s="93"/>
      <c r="R40" s="93"/>
      <c r="S40" s="93"/>
    </row>
    <row r="41" spans="1:19" ht="15.75" thickBot="1" x14ac:dyDescent="0.3">
      <c r="A41" s="94"/>
      <c r="B41" s="90" t="s">
        <v>525</v>
      </c>
      <c r="C41" s="44" t="s">
        <v>98</v>
      </c>
      <c r="D41" s="44" t="s">
        <v>177</v>
      </c>
      <c r="E41" s="70">
        <v>600</v>
      </c>
      <c r="F41" s="37" t="s">
        <v>113</v>
      </c>
      <c r="G41" s="71">
        <v>1</v>
      </c>
      <c r="H41" s="70">
        <f t="shared" si="5"/>
        <v>600</v>
      </c>
      <c r="I41" s="102">
        <v>2.9</v>
      </c>
      <c r="J41" s="82">
        <f t="shared" si="6"/>
        <v>1740</v>
      </c>
      <c r="K41" s="84"/>
      <c r="L41" s="83">
        <v>9.5</v>
      </c>
      <c r="M41" s="50">
        <f t="shared" si="7"/>
        <v>0</v>
      </c>
      <c r="N41" s="51">
        <f t="shared" si="8"/>
        <v>0</v>
      </c>
      <c r="O41" s="89">
        <f t="shared" si="9"/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527</v>
      </c>
      <c r="C42" s="44" t="s">
        <v>98</v>
      </c>
      <c r="D42" s="44" t="s">
        <v>177</v>
      </c>
      <c r="E42" s="70">
        <v>80</v>
      </c>
      <c r="F42" s="37" t="s">
        <v>113</v>
      </c>
      <c r="G42" s="71">
        <v>1</v>
      </c>
      <c r="H42" s="70">
        <f t="shared" si="5"/>
        <v>80</v>
      </c>
      <c r="I42" s="102">
        <v>2.2200000000000002</v>
      </c>
      <c r="J42" s="82">
        <f t="shared" si="6"/>
        <v>177.60000000000002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x14ac:dyDescent="0.25">
      <c r="A43" s="75" t="str">
        <f>A29</f>
        <v>JE</v>
      </c>
      <c r="B43" s="58" t="s">
        <v>35</v>
      </c>
      <c r="C43" s="59"/>
      <c r="D43" s="59"/>
      <c r="E43" s="66">
        <f>SUM(E30:E42)</f>
        <v>23995</v>
      </c>
      <c r="F43" s="59"/>
      <c r="G43" s="59"/>
      <c r="H43" s="68">
        <f>SUM(H30:H42)</f>
        <v>23995</v>
      </c>
      <c r="I43" s="81"/>
      <c r="J43" s="60">
        <f>SUM(J30:J42)</f>
        <v>61074.7</v>
      </c>
      <c r="K43" s="97"/>
      <c r="L43" s="98"/>
      <c r="M43" s="99"/>
      <c r="N43" s="99"/>
      <c r="O43" s="99">
        <f>SUM(O30:O42)</f>
        <v>0</v>
      </c>
      <c r="P43" s="91"/>
      <c r="Q43" s="91"/>
      <c r="R43" s="91"/>
      <c r="S43" s="91"/>
    </row>
    <row r="45" spans="1:19" ht="15.75" thickBot="1" x14ac:dyDescent="0.3"/>
    <row r="46" spans="1:19" ht="15.75" thickBot="1" x14ac:dyDescent="0.3">
      <c r="A46" s="61"/>
      <c r="B46" s="74" t="s">
        <v>34</v>
      </c>
      <c r="C46" s="63"/>
      <c r="D46" s="63"/>
      <c r="E46" s="67"/>
      <c r="F46" s="63"/>
      <c r="G46" s="63"/>
      <c r="H46" s="67">
        <f>SUMIF($B4:$B45,"Skupaj za sklop:",H4:H45)</f>
        <v>41975</v>
      </c>
      <c r="I46" s="67"/>
      <c r="J46" s="67">
        <f>SUMIF($B4:$B45,"Skupaj za sklop:",J4:J45)</f>
        <v>76062.2</v>
      </c>
      <c r="K46" s="100"/>
      <c r="L46" s="101"/>
      <c r="M46" s="100"/>
      <c r="N46" s="100"/>
      <c r="O46" s="100">
        <f>SUMIF($B4:$B45,"Skupaj za sklop:",O4:O45)</f>
        <v>0</v>
      </c>
      <c r="P46" s="62"/>
      <c r="Q46" s="62"/>
      <c r="R46" s="62"/>
      <c r="S46" s="69"/>
    </row>
    <row r="48" spans="1:19" ht="15.75" thickBot="1" x14ac:dyDescent="0.3"/>
    <row r="49" spans="1:19" ht="21.75" thickBot="1" x14ac:dyDescent="0.4">
      <c r="A49" s="123" t="s">
        <v>74</v>
      </c>
      <c r="B49" s="121"/>
      <c r="C49" s="122"/>
      <c r="D49" s="122"/>
      <c r="E49" s="122"/>
      <c r="F49" s="122"/>
      <c r="G49" s="122"/>
      <c r="H49" s="122"/>
      <c r="I49" s="122"/>
      <c r="J49" s="122"/>
      <c r="K49" s="121"/>
      <c r="L49" s="121"/>
      <c r="M49" s="121"/>
      <c r="N49" s="121"/>
      <c r="O49" s="121"/>
      <c r="P49" s="121"/>
      <c r="Q49" s="121"/>
      <c r="R49" s="121"/>
      <c r="S49" s="124"/>
    </row>
    <row r="50" spans="1:19" ht="15.75" x14ac:dyDescent="0.25">
      <c r="A50" s="130"/>
      <c r="B50" s="131" t="s">
        <v>79</v>
      </c>
      <c r="C50" s="132"/>
      <c r="D50" s="132"/>
      <c r="E50" s="133"/>
      <c r="F50" s="132"/>
      <c r="G50" s="132"/>
      <c r="H50" s="133">
        <f>SUMIFS(H4:H45,$A4:$A45,"JK",$B4:$B45,"Skupaj za sklop:")</f>
        <v>17980</v>
      </c>
      <c r="I50" s="133"/>
      <c r="J50" s="133">
        <f>SUMIFS(J4:J45,$A4:$A45,"JK",$B4:$B45,"Skupaj za sklop:")</f>
        <v>14987.5</v>
      </c>
      <c r="K50" s="133"/>
      <c r="L50" s="134"/>
      <c r="M50" s="133"/>
      <c r="N50" s="133"/>
      <c r="O50" s="133">
        <f>SUMIFS(O4:O45,$A4:$A45,"JK",$B4:$B45,"Skupaj za sklop:")</f>
        <v>0</v>
      </c>
      <c r="P50" s="134"/>
      <c r="Q50" s="134"/>
      <c r="R50" s="134"/>
      <c r="S50" s="135"/>
    </row>
    <row r="51" spans="1:19" ht="15.75" x14ac:dyDescent="0.25">
      <c r="A51" s="136"/>
      <c r="B51" s="137" t="s">
        <v>80</v>
      </c>
      <c r="C51" s="138"/>
      <c r="D51" s="138"/>
      <c r="E51" s="139"/>
      <c r="F51" s="138"/>
      <c r="G51" s="138"/>
      <c r="H51" s="139">
        <f>SUMIFS(H4:H45,$A4:$A45,"JE",$B4:$B45,"Skupaj za sklop:")</f>
        <v>23995</v>
      </c>
      <c r="I51" s="139"/>
      <c r="J51" s="139">
        <f>SUMIFS(J4:J45,$A4:$A45,"JE",$B4:$B45,"Skupaj za sklop:")</f>
        <v>61074.7</v>
      </c>
      <c r="K51" s="139"/>
      <c r="L51" s="140"/>
      <c r="M51" s="139"/>
      <c r="N51" s="139"/>
      <c r="O51" s="139">
        <f>SUMIFS(O4:O45,$A4:$A45,"JE",$B4:$B45,"Skupaj za sklop:")</f>
        <v>0</v>
      </c>
      <c r="P51" s="140"/>
      <c r="Q51" s="140"/>
      <c r="R51" s="140"/>
      <c r="S51" s="141"/>
    </row>
    <row r="52" spans="1:19" ht="16.5" thickBot="1" x14ac:dyDescent="0.3">
      <c r="A52" s="142"/>
      <c r="B52" s="143" t="s">
        <v>81</v>
      </c>
      <c r="C52" s="144"/>
      <c r="D52" s="144"/>
      <c r="E52" s="145"/>
      <c r="F52" s="144"/>
      <c r="G52" s="144"/>
      <c r="H52" s="145">
        <f>SUMIFS(H4:H45,$A4:$A45,"JS",$B4:$B45,"Skupaj za sklop:")</f>
        <v>0</v>
      </c>
      <c r="I52" s="145"/>
      <c r="J52" s="145">
        <f>SUMIFS(J4:J45,$A4:$A45,"JS",$B4:$B45,"Skupaj za sklop:")</f>
        <v>0</v>
      </c>
      <c r="K52" s="145"/>
      <c r="L52" s="146"/>
      <c r="M52" s="145"/>
      <c r="N52" s="145"/>
      <c r="O52" s="145">
        <f>SUMIFS(O4:O45,$A4:$A45,"JS",$B4:$B45,"Skupaj za sklop:")</f>
        <v>0</v>
      </c>
      <c r="P52" s="146"/>
      <c r="Q52" s="146"/>
      <c r="R52" s="146"/>
      <c r="S52" s="147"/>
    </row>
    <row r="53" spans="1:19" ht="16.5" thickBot="1" x14ac:dyDescent="0.3">
      <c r="A53" s="103"/>
      <c r="B53" s="104" t="s">
        <v>86</v>
      </c>
      <c r="C53" s="105"/>
      <c r="D53" s="105"/>
      <c r="E53" s="106"/>
      <c r="F53" s="105"/>
      <c r="G53" s="105"/>
      <c r="H53" s="106">
        <f>SUM(H50:H52)</f>
        <v>41975</v>
      </c>
      <c r="I53" s="106"/>
      <c r="J53" s="106">
        <f>SUM(J50:J52)</f>
        <v>76062.2</v>
      </c>
      <c r="K53" s="106"/>
      <c r="L53" s="107"/>
      <c r="M53" s="106"/>
      <c r="N53" s="106"/>
      <c r="O53" s="106">
        <f>SUM(O50:O52)</f>
        <v>0</v>
      </c>
      <c r="P53" s="107"/>
      <c r="Q53" s="107"/>
      <c r="R53" s="107"/>
      <c r="S53" s="108"/>
    </row>
    <row r="55" spans="1:19" ht="15.75" thickBot="1" x14ac:dyDescent="0.3"/>
    <row r="56" spans="1:19" ht="21.75" thickBot="1" x14ac:dyDescent="0.4">
      <c r="A56" s="125" t="s">
        <v>75</v>
      </c>
      <c r="B56" s="62"/>
      <c r="C56" s="63"/>
      <c r="D56" s="63"/>
      <c r="E56" s="63"/>
      <c r="F56" s="63"/>
      <c r="G56" s="63"/>
      <c r="H56" s="63"/>
      <c r="I56" s="63"/>
      <c r="J56" s="63"/>
      <c r="K56" s="62"/>
      <c r="L56" s="62"/>
      <c r="M56" s="62"/>
      <c r="N56" s="62"/>
      <c r="O56" s="62"/>
      <c r="P56" s="62"/>
      <c r="Q56" s="62"/>
      <c r="R56" s="62"/>
      <c r="S56" s="69"/>
    </row>
    <row r="57" spans="1:19" ht="15.75" x14ac:dyDescent="0.25">
      <c r="A57" s="148"/>
      <c r="B57" s="149" t="s">
        <v>82</v>
      </c>
      <c r="C57" s="150"/>
      <c r="D57" s="150"/>
      <c r="E57" s="151"/>
      <c r="F57" s="150"/>
      <c r="G57" s="150"/>
      <c r="H57" s="151">
        <f>SUMIFS(H4:H45,$A4:$A45,"IK",$B4:$B45,"Skupaj za sklop:")</f>
        <v>0</v>
      </c>
      <c r="I57" s="151"/>
      <c r="J57" s="151">
        <f>SUMIFS(J4:J45,$A4:$A45,"IK",$B4:$B45,"Skupaj za sklop:")</f>
        <v>0</v>
      </c>
      <c r="K57" s="151"/>
      <c r="L57" s="152"/>
      <c r="M57" s="151"/>
      <c r="N57" s="151"/>
      <c r="O57" s="151">
        <f>SUMIFS(O4:O45,$A4:$A45,"IK",$B4:$B45,"Skupaj za sklop:")</f>
        <v>0</v>
      </c>
      <c r="P57" s="152"/>
      <c r="Q57" s="152"/>
      <c r="R57" s="152"/>
      <c r="S57" s="153"/>
    </row>
    <row r="58" spans="1:19" ht="15.75" x14ac:dyDescent="0.25">
      <c r="A58" s="154"/>
      <c r="B58" s="155" t="s">
        <v>83</v>
      </c>
      <c r="C58" s="156"/>
      <c r="D58" s="156"/>
      <c r="E58" s="157"/>
      <c r="F58" s="156"/>
      <c r="G58" s="156"/>
      <c r="H58" s="157">
        <f>SUMIFS(H4:H45,$A4:$A45,"IE",$B4:$B45,"Skupaj za sklop:")</f>
        <v>0</v>
      </c>
      <c r="I58" s="157"/>
      <c r="J58" s="157">
        <f>SUMIFS(J4:J45,$A4:$A45,"IE",$B4:$B45,"Skupaj za sklop:")</f>
        <v>0</v>
      </c>
      <c r="K58" s="157"/>
      <c r="L58" s="158"/>
      <c r="M58" s="157"/>
      <c r="N58" s="157"/>
      <c r="O58" s="157">
        <f>SUMIFS(O4:O45,$A4:$A45,"IE",$B4:$B45,"Skupaj za sklop:")</f>
        <v>0</v>
      </c>
      <c r="P58" s="158"/>
      <c r="Q58" s="158"/>
      <c r="R58" s="158"/>
      <c r="S58" s="159"/>
    </row>
    <row r="59" spans="1:19" ht="16.5" thickBot="1" x14ac:dyDescent="0.3">
      <c r="A59" s="160"/>
      <c r="B59" s="161" t="s">
        <v>84</v>
      </c>
      <c r="C59" s="162"/>
      <c r="D59" s="162"/>
      <c r="E59" s="163"/>
      <c r="F59" s="162"/>
      <c r="G59" s="162"/>
      <c r="H59" s="163">
        <f>SUMIFS(H4:H45,$A4:$A45,"IS",$B4:$B45,"Skupaj za sklop:")</f>
        <v>0</v>
      </c>
      <c r="I59" s="163"/>
      <c r="J59" s="163">
        <f>SUMIFS(J4:J45,$A4:$A45,"IS",$B4:$B45,"Skupaj za sklop:")</f>
        <v>0</v>
      </c>
      <c r="K59" s="163"/>
      <c r="L59" s="164"/>
      <c r="M59" s="163"/>
      <c r="N59" s="163"/>
      <c r="O59" s="163">
        <f>SUMIFS(O4:O45,$A4:$A45,"IS",$B4:$B45,"Skupaj za sklop:")</f>
        <v>0</v>
      </c>
      <c r="P59" s="164"/>
      <c r="Q59" s="164"/>
      <c r="R59" s="164"/>
      <c r="S59" s="165"/>
    </row>
    <row r="60" spans="1:19" ht="16.5" thickBot="1" x14ac:dyDescent="0.3">
      <c r="A60" s="109"/>
      <c r="B60" s="110" t="s">
        <v>86</v>
      </c>
      <c r="C60" s="111"/>
      <c r="D60" s="111"/>
      <c r="E60" s="112"/>
      <c r="F60" s="111"/>
      <c r="G60" s="111"/>
      <c r="H60" s="112">
        <f>SUM(H57:H59)</f>
        <v>0</v>
      </c>
      <c r="I60" s="112"/>
      <c r="J60" s="112">
        <f>SUM(J57:J59)</f>
        <v>0</v>
      </c>
      <c r="K60" s="112"/>
      <c r="L60" s="113"/>
      <c r="M60" s="112"/>
      <c r="N60" s="112"/>
      <c r="O60" s="112">
        <f>SUM(O57:O59)</f>
        <v>0</v>
      </c>
      <c r="P60" s="113"/>
      <c r="Q60" s="113"/>
      <c r="R60" s="113"/>
      <c r="S60" s="114"/>
    </row>
    <row r="62" spans="1:19" ht="15.75" thickBot="1" x14ac:dyDescent="0.3"/>
    <row r="63" spans="1:19" ht="21.75" thickBot="1" x14ac:dyDescent="0.4">
      <c r="A63" s="126" t="s">
        <v>76</v>
      </c>
      <c r="B63" s="127"/>
      <c r="C63" s="128"/>
      <c r="D63" s="128"/>
      <c r="E63" s="128"/>
      <c r="F63" s="128"/>
      <c r="G63" s="128"/>
      <c r="H63" s="128"/>
      <c r="I63" s="128"/>
      <c r="J63" s="128"/>
      <c r="K63" s="127"/>
      <c r="L63" s="127"/>
      <c r="M63" s="127"/>
      <c r="N63" s="127"/>
      <c r="O63" s="127"/>
      <c r="P63" s="127"/>
      <c r="Q63" s="127"/>
      <c r="R63" s="127"/>
      <c r="S63" s="129"/>
    </row>
    <row r="64" spans="1:19" ht="15.75" x14ac:dyDescent="0.25">
      <c r="A64" s="166"/>
      <c r="B64" s="167" t="s">
        <v>87</v>
      </c>
      <c r="C64" s="168"/>
      <c r="D64" s="168"/>
      <c r="E64" s="169"/>
      <c r="F64" s="168"/>
      <c r="G64" s="168"/>
      <c r="H64" s="169">
        <f>H50+H57</f>
        <v>17980</v>
      </c>
      <c r="I64" s="169"/>
      <c r="J64" s="169">
        <f>J50+J57</f>
        <v>14987.5</v>
      </c>
      <c r="K64" s="169"/>
      <c r="L64" s="170"/>
      <c r="M64" s="169"/>
      <c r="N64" s="169"/>
      <c r="O64" s="169">
        <f>O50+O57</f>
        <v>0</v>
      </c>
      <c r="P64" s="170"/>
      <c r="Q64" s="170"/>
      <c r="R64" s="170"/>
      <c r="S64" s="171"/>
    </row>
    <row r="65" spans="1:19" ht="15.75" x14ac:dyDescent="0.25">
      <c r="A65" s="172"/>
      <c r="B65" s="173" t="s">
        <v>88</v>
      </c>
      <c r="C65" s="174"/>
      <c r="D65" s="174"/>
      <c r="E65" s="175"/>
      <c r="F65" s="174"/>
      <c r="G65" s="174"/>
      <c r="H65" s="175">
        <f>H51+H58</f>
        <v>23995</v>
      </c>
      <c r="I65" s="175"/>
      <c r="J65" s="175">
        <f>J51+J58</f>
        <v>61074.7</v>
      </c>
      <c r="K65" s="175"/>
      <c r="L65" s="176"/>
      <c r="M65" s="175"/>
      <c r="N65" s="175"/>
      <c r="O65" s="175">
        <f>O51+O58</f>
        <v>0</v>
      </c>
      <c r="P65" s="176"/>
      <c r="Q65" s="176"/>
      <c r="R65" s="176"/>
      <c r="S65" s="177"/>
    </row>
    <row r="66" spans="1:19" ht="16.5" thickBot="1" x14ac:dyDescent="0.3">
      <c r="A66" s="178"/>
      <c r="B66" s="179" t="s">
        <v>89</v>
      </c>
      <c r="C66" s="180"/>
      <c r="D66" s="180"/>
      <c r="E66" s="181"/>
      <c r="F66" s="180"/>
      <c r="G66" s="180"/>
      <c r="H66" s="181">
        <f>H52+H59</f>
        <v>0</v>
      </c>
      <c r="I66" s="181"/>
      <c r="J66" s="181">
        <f>J52+J59</f>
        <v>0</v>
      </c>
      <c r="K66" s="181"/>
      <c r="L66" s="182"/>
      <c r="M66" s="181"/>
      <c r="N66" s="181"/>
      <c r="O66" s="181">
        <f>O52+O59</f>
        <v>0</v>
      </c>
      <c r="P66" s="182"/>
      <c r="Q66" s="182"/>
      <c r="R66" s="182"/>
      <c r="S66" s="183"/>
    </row>
    <row r="67" spans="1:19" ht="16.5" thickBot="1" x14ac:dyDescent="0.3">
      <c r="A67" s="115"/>
      <c r="B67" s="116" t="s">
        <v>86</v>
      </c>
      <c r="C67" s="117"/>
      <c r="D67" s="117"/>
      <c r="E67" s="118"/>
      <c r="F67" s="117"/>
      <c r="G67" s="117"/>
      <c r="H67" s="118">
        <f>SUM(H64:H66)</f>
        <v>41975</v>
      </c>
      <c r="I67" s="118"/>
      <c r="J67" s="118">
        <f>SUM(J64:J66)</f>
        <v>76062.2</v>
      </c>
      <c r="K67" s="118"/>
      <c r="L67" s="119"/>
      <c r="M67" s="118"/>
      <c r="N67" s="118"/>
      <c r="O67" s="118">
        <f>SUM(O64:O66)</f>
        <v>0</v>
      </c>
      <c r="P67" s="119"/>
      <c r="Q67" s="119"/>
      <c r="R67" s="119"/>
      <c r="S67" s="120"/>
    </row>
  </sheetData>
  <mergeCells count="4">
    <mergeCell ref="B5:J5"/>
    <mergeCell ref="K1:S1"/>
    <mergeCell ref="A1:J1"/>
    <mergeCell ref="B29:J29"/>
  </mergeCells>
  <pageMargins left="0.7" right="0.7" top="0.75" bottom="0.75" header="0.3" footer="0.3"/>
  <pageSetup paperSize="9" orientation="portrait" horizontalDpi="429496729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531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532</v>
      </c>
      <c r="C6" s="44" t="s">
        <v>98</v>
      </c>
      <c r="D6" s="44" t="s">
        <v>177</v>
      </c>
      <c r="E6" s="70">
        <v>90</v>
      </c>
      <c r="F6" s="37" t="s">
        <v>113</v>
      </c>
      <c r="G6" s="71">
        <v>1</v>
      </c>
      <c r="H6" s="70">
        <f t="shared" ref="H6:H37" si="0">E6*G6</f>
        <v>90</v>
      </c>
      <c r="I6" s="102">
        <v>2.4</v>
      </c>
      <c r="J6" s="82">
        <f t="shared" ref="J6:J37" si="1">E6*I6</f>
        <v>216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533</v>
      </c>
      <c r="C7" s="44" t="s">
        <v>98</v>
      </c>
      <c r="D7" s="44" t="s">
        <v>177</v>
      </c>
      <c r="E7" s="70">
        <v>2800</v>
      </c>
      <c r="F7" s="37" t="s">
        <v>113</v>
      </c>
      <c r="G7" s="71">
        <v>1</v>
      </c>
      <c r="H7" s="70">
        <f t="shared" si="0"/>
        <v>2800</v>
      </c>
      <c r="I7" s="102">
        <v>0.41</v>
      </c>
      <c r="J7" s="82">
        <f t="shared" si="1"/>
        <v>1148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534</v>
      </c>
      <c r="C8" s="44" t="s">
        <v>98</v>
      </c>
      <c r="D8" s="44" t="s">
        <v>177</v>
      </c>
      <c r="E8" s="70">
        <v>70</v>
      </c>
      <c r="F8" s="37" t="s">
        <v>113</v>
      </c>
      <c r="G8" s="71">
        <v>1</v>
      </c>
      <c r="H8" s="70">
        <f t="shared" si="0"/>
        <v>70</v>
      </c>
      <c r="I8" s="102">
        <v>2.1</v>
      </c>
      <c r="J8" s="82">
        <f t="shared" si="1"/>
        <v>147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535</v>
      </c>
      <c r="C9" s="44" t="s">
        <v>98</v>
      </c>
      <c r="D9" s="44" t="s">
        <v>177</v>
      </c>
      <c r="E9" s="70">
        <v>200</v>
      </c>
      <c r="F9" s="37" t="s">
        <v>113</v>
      </c>
      <c r="G9" s="71">
        <v>1</v>
      </c>
      <c r="H9" s="70">
        <f t="shared" si="0"/>
        <v>200</v>
      </c>
      <c r="I9" s="102">
        <v>0.68</v>
      </c>
      <c r="J9" s="82">
        <f t="shared" si="1"/>
        <v>136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536</v>
      </c>
      <c r="C10" s="44" t="s">
        <v>98</v>
      </c>
      <c r="D10" s="44" t="s">
        <v>177</v>
      </c>
      <c r="E10" s="70">
        <v>100</v>
      </c>
      <c r="F10" s="37" t="s">
        <v>113</v>
      </c>
      <c r="G10" s="71">
        <v>1</v>
      </c>
      <c r="H10" s="70">
        <f t="shared" si="0"/>
        <v>100</v>
      </c>
      <c r="I10" s="102">
        <v>1.26</v>
      </c>
      <c r="J10" s="82">
        <f t="shared" si="1"/>
        <v>126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537</v>
      </c>
      <c r="C11" s="44" t="s">
        <v>98</v>
      </c>
      <c r="D11" s="44" t="s">
        <v>177</v>
      </c>
      <c r="E11" s="70">
        <v>200</v>
      </c>
      <c r="F11" s="37" t="s">
        <v>113</v>
      </c>
      <c r="G11" s="71">
        <v>1</v>
      </c>
      <c r="H11" s="70">
        <f t="shared" si="0"/>
        <v>200</v>
      </c>
      <c r="I11" s="102">
        <v>1.26</v>
      </c>
      <c r="J11" s="82">
        <f t="shared" si="1"/>
        <v>252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538</v>
      </c>
      <c r="C12" s="44" t="s">
        <v>98</v>
      </c>
      <c r="D12" s="44" t="s">
        <v>177</v>
      </c>
      <c r="E12" s="70">
        <v>100</v>
      </c>
      <c r="F12" s="37" t="s">
        <v>113</v>
      </c>
      <c r="G12" s="71">
        <v>1</v>
      </c>
      <c r="H12" s="70">
        <f t="shared" si="0"/>
        <v>100</v>
      </c>
      <c r="I12" s="102">
        <v>1.26</v>
      </c>
      <c r="J12" s="82">
        <f t="shared" si="1"/>
        <v>126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539</v>
      </c>
      <c r="C13" s="44" t="s">
        <v>98</v>
      </c>
      <c r="D13" s="44" t="s">
        <v>177</v>
      </c>
      <c r="E13" s="70">
        <v>400</v>
      </c>
      <c r="F13" s="37" t="s">
        <v>113</v>
      </c>
      <c r="G13" s="71">
        <v>1</v>
      </c>
      <c r="H13" s="70">
        <f t="shared" si="0"/>
        <v>400</v>
      </c>
      <c r="I13" s="102">
        <v>1</v>
      </c>
      <c r="J13" s="82">
        <f t="shared" si="1"/>
        <v>400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540</v>
      </c>
      <c r="C14" s="44" t="s">
        <v>98</v>
      </c>
      <c r="D14" s="44" t="s">
        <v>177</v>
      </c>
      <c r="E14" s="70">
        <v>100</v>
      </c>
      <c r="F14" s="37" t="s">
        <v>113</v>
      </c>
      <c r="G14" s="71">
        <v>1</v>
      </c>
      <c r="H14" s="70">
        <f t="shared" si="0"/>
        <v>100</v>
      </c>
      <c r="I14" s="102">
        <v>0.84</v>
      </c>
      <c r="J14" s="82">
        <f t="shared" si="1"/>
        <v>84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541</v>
      </c>
      <c r="C15" s="44" t="s">
        <v>98</v>
      </c>
      <c r="D15" s="44" t="s">
        <v>177</v>
      </c>
      <c r="E15" s="70">
        <v>950</v>
      </c>
      <c r="F15" s="37" t="s">
        <v>113</v>
      </c>
      <c r="G15" s="71">
        <v>1</v>
      </c>
      <c r="H15" s="70">
        <f t="shared" si="0"/>
        <v>950</v>
      </c>
      <c r="I15" s="102">
        <v>2.1</v>
      </c>
      <c r="J15" s="82">
        <f t="shared" si="1"/>
        <v>1995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542</v>
      </c>
      <c r="C16" s="44" t="s">
        <v>98</v>
      </c>
      <c r="D16" s="44" t="s">
        <v>177</v>
      </c>
      <c r="E16" s="70">
        <v>160</v>
      </c>
      <c r="F16" s="37" t="s">
        <v>113</v>
      </c>
      <c r="G16" s="71">
        <v>1</v>
      </c>
      <c r="H16" s="70">
        <f t="shared" si="0"/>
        <v>160</v>
      </c>
      <c r="I16" s="102">
        <v>0.95</v>
      </c>
      <c r="J16" s="82">
        <f t="shared" si="1"/>
        <v>152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543</v>
      </c>
      <c r="C17" s="44" t="s">
        <v>98</v>
      </c>
      <c r="D17" s="44" t="s">
        <v>177</v>
      </c>
      <c r="E17" s="70">
        <v>10</v>
      </c>
      <c r="F17" s="37" t="s">
        <v>113</v>
      </c>
      <c r="G17" s="71">
        <v>1</v>
      </c>
      <c r="H17" s="70">
        <f t="shared" si="0"/>
        <v>10</v>
      </c>
      <c r="I17" s="102">
        <v>4.2</v>
      </c>
      <c r="J17" s="82">
        <f t="shared" si="1"/>
        <v>42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544</v>
      </c>
      <c r="C18" s="44" t="s">
        <v>98</v>
      </c>
      <c r="D18" s="44" t="s">
        <v>177</v>
      </c>
      <c r="E18" s="70">
        <v>10</v>
      </c>
      <c r="F18" s="37" t="s">
        <v>113</v>
      </c>
      <c r="G18" s="71">
        <v>1</v>
      </c>
      <c r="H18" s="70">
        <f t="shared" si="0"/>
        <v>10</v>
      </c>
      <c r="I18" s="102">
        <v>2.73</v>
      </c>
      <c r="J18" s="82">
        <f t="shared" si="1"/>
        <v>27.3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545</v>
      </c>
      <c r="C19" s="44" t="s">
        <v>98</v>
      </c>
      <c r="D19" s="44" t="s">
        <v>177</v>
      </c>
      <c r="E19" s="70">
        <v>35</v>
      </c>
      <c r="F19" s="37" t="s">
        <v>113</v>
      </c>
      <c r="G19" s="71">
        <v>1</v>
      </c>
      <c r="H19" s="70">
        <f t="shared" si="0"/>
        <v>35</v>
      </c>
      <c r="I19" s="102">
        <v>0.84</v>
      </c>
      <c r="J19" s="82">
        <f t="shared" si="1"/>
        <v>29.4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546</v>
      </c>
      <c r="C20" s="44" t="s">
        <v>98</v>
      </c>
      <c r="D20" s="44" t="s">
        <v>177</v>
      </c>
      <c r="E20" s="70">
        <v>170</v>
      </c>
      <c r="F20" s="37" t="s">
        <v>113</v>
      </c>
      <c r="G20" s="71">
        <v>1</v>
      </c>
      <c r="H20" s="70">
        <f t="shared" si="0"/>
        <v>170</v>
      </c>
      <c r="I20" s="102">
        <v>1.1599999999999999</v>
      </c>
      <c r="J20" s="82">
        <f t="shared" si="1"/>
        <v>197.2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547</v>
      </c>
      <c r="C21" s="44" t="s">
        <v>98</v>
      </c>
      <c r="D21" s="44" t="s">
        <v>177</v>
      </c>
      <c r="E21" s="70">
        <v>200</v>
      </c>
      <c r="F21" s="37" t="s">
        <v>113</v>
      </c>
      <c r="G21" s="71">
        <v>1</v>
      </c>
      <c r="H21" s="70">
        <f t="shared" si="0"/>
        <v>200</v>
      </c>
      <c r="I21" s="102">
        <v>1.1599999999999999</v>
      </c>
      <c r="J21" s="82">
        <f t="shared" si="1"/>
        <v>231.99999999999997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548</v>
      </c>
      <c r="C22" s="44" t="s">
        <v>98</v>
      </c>
      <c r="D22" s="44" t="s">
        <v>177</v>
      </c>
      <c r="E22" s="70">
        <v>40</v>
      </c>
      <c r="F22" s="37" t="s">
        <v>113</v>
      </c>
      <c r="G22" s="71">
        <v>1</v>
      </c>
      <c r="H22" s="70">
        <f t="shared" si="0"/>
        <v>40</v>
      </c>
      <c r="I22" s="102">
        <v>1.58</v>
      </c>
      <c r="J22" s="82">
        <f t="shared" si="1"/>
        <v>63.2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549</v>
      </c>
      <c r="C23" s="44" t="s">
        <v>98</v>
      </c>
      <c r="D23" s="44" t="s">
        <v>177</v>
      </c>
      <c r="E23" s="70">
        <v>100</v>
      </c>
      <c r="F23" s="37" t="s">
        <v>113</v>
      </c>
      <c r="G23" s="71">
        <v>1</v>
      </c>
      <c r="H23" s="70">
        <f t="shared" si="0"/>
        <v>100</v>
      </c>
      <c r="I23" s="102">
        <v>0.68</v>
      </c>
      <c r="J23" s="82">
        <f t="shared" si="1"/>
        <v>68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550</v>
      </c>
      <c r="C24" s="44" t="s">
        <v>98</v>
      </c>
      <c r="D24" s="44" t="s">
        <v>177</v>
      </c>
      <c r="E24" s="70">
        <v>30</v>
      </c>
      <c r="F24" s="37" t="s">
        <v>113</v>
      </c>
      <c r="G24" s="71">
        <v>1</v>
      </c>
      <c r="H24" s="70">
        <f t="shared" si="0"/>
        <v>30</v>
      </c>
      <c r="I24" s="102">
        <v>1.58</v>
      </c>
      <c r="J24" s="82">
        <f t="shared" si="1"/>
        <v>47.400000000000006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551</v>
      </c>
      <c r="C25" s="44" t="s">
        <v>98</v>
      </c>
      <c r="D25" s="44" t="s">
        <v>177</v>
      </c>
      <c r="E25" s="70">
        <v>400</v>
      </c>
      <c r="F25" s="37" t="s">
        <v>113</v>
      </c>
      <c r="G25" s="71">
        <v>1</v>
      </c>
      <c r="H25" s="70">
        <f t="shared" si="0"/>
        <v>400</v>
      </c>
      <c r="I25" s="102">
        <v>0.47</v>
      </c>
      <c r="J25" s="82">
        <f t="shared" si="1"/>
        <v>188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552</v>
      </c>
      <c r="C26" s="44" t="s">
        <v>98</v>
      </c>
      <c r="D26" s="44" t="s">
        <v>177</v>
      </c>
      <c r="E26" s="70">
        <v>2000</v>
      </c>
      <c r="F26" s="37" t="s">
        <v>113</v>
      </c>
      <c r="G26" s="71">
        <v>1</v>
      </c>
      <c r="H26" s="70">
        <f t="shared" si="0"/>
        <v>2000</v>
      </c>
      <c r="I26" s="102">
        <v>0.4</v>
      </c>
      <c r="J26" s="82">
        <f t="shared" si="1"/>
        <v>800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553</v>
      </c>
      <c r="C27" s="44" t="s">
        <v>98</v>
      </c>
      <c r="D27" s="44" t="s">
        <v>177</v>
      </c>
      <c r="E27" s="70">
        <v>100</v>
      </c>
      <c r="F27" s="37" t="s">
        <v>113</v>
      </c>
      <c r="G27" s="71">
        <v>1</v>
      </c>
      <c r="H27" s="70">
        <f t="shared" si="0"/>
        <v>100</v>
      </c>
      <c r="I27" s="102">
        <v>0.47</v>
      </c>
      <c r="J27" s="82">
        <f t="shared" si="1"/>
        <v>47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554</v>
      </c>
      <c r="C28" s="44" t="s">
        <v>98</v>
      </c>
      <c r="D28" s="44" t="s">
        <v>177</v>
      </c>
      <c r="E28" s="70">
        <v>60</v>
      </c>
      <c r="F28" s="37" t="s">
        <v>113</v>
      </c>
      <c r="G28" s="71">
        <v>1</v>
      </c>
      <c r="H28" s="70">
        <f t="shared" si="0"/>
        <v>60</v>
      </c>
      <c r="I28" s="102">
        <v>1.37</v>
      </c>
      <c r="J28" s="82">
        <f t="shared" si="1"/>
        <v>82.2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555</v>
      </c>
      <c r="C29" s="44" t="s">
        <v>98</v>
      </c>
      <c r="D29" s="44" t="s">
        <v>177</v>
      </c>
      <c r="E29" s="70">
        <v>40</v>
      </c>
      <c r="F29" s="37" t="s">
        <v>113</v>
      </c>
      <c r="G29" s="71">
        <v>1</v>
      </c>
      <c r="H29" s="70">
        <f t="shared" si="0"/>
        <v>40</v>
      </c>
      <c r="I29" s="102">
        <v>2.1</v>
      </c>
      <c r="J29" s="82">
        <f t="shared" si="1"/>
        <v>84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556</v>
      </c>
      <c r="C30" s="44" t="s">
        <v>98</v>
      </c>
      <c r="D30" s="44" t="s">
        <v>177</v>
      </c>
      <c r="E30" s="70">
        <v>180</v>
      </c>
      <c r="F30" s="37" t="s">
        <v>113</v>
      </c>
      <c r="G30" s="71">
        <v>1</v>
      </c>
      <c r="H30" s="70">
        <f t="shared" si="0"/>
        <v>180</v>
      </c>
      <c r="I30" s="102">
        <v>0.72</v>
      </c>
      <c r="J30" s="82">
        <f t="shared" si="1"/>
        <v>129.6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557</v>
      </c>
      <c r="C31" s="44" t="s">
        <v>98</v>
      </c>
      <c r="D31" s="44" t="s">
        <v>177</v>
      </c>
      <c r="E31" s="70">
        <v>800</v>
      </c>
      <c r="F31" s="37" t="s">
        <v>113</v>
      </c>
      <c r="G31" s="71">
        <v>1</v>
      </c>
      <c r="H31" s="70">
        <f t="shared" si="0"/>
        <v>800</v>
      </c>
      <c r="I31" s="102">
        <v>0.95</v>
      </c>
      <c r="J31" s="82">
        <f t="shared" si="1"/>
        <v>760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558</v>
      </c>
      <c r="C32" s="44" t="s">
        <v>98</v>
      </c>
      <c r="D32" s="44" t="s">
        <v>177</v>
      </c>
      <c r="E32" s="70">
        <v>100</v>
      </c>
      <c r="F32" s="37" t="s">
        <v>113</v>
      </c>
      <c r="G32" s="71">
        <v>1</v>
      </c>
      <c r="H32" s="70">
        <f t="shared" si="0"/>
        <v>100</v>
      </c>
      <c r="I32" s="102">
        <v>0.68</v>
      </c>
      <c r="J32" s="82">
        <f t="shared" si="1"/>
        <v>68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559</v>
      </c>
      <c r="C33" s="44" t="s">
        <v>98</v>
      </c>
      <c r="D33" s="44" t="s">
        <v>177</v>
      </c>
      <c r="E33" s="70">
        <v>400</v>
      </c>
      <c r="F33" s="37" t="s">
        <v>113</v>
      </c>
      <c r="G33" s="71">
        <v>1</v>
      </c>
      <c r="H33" s="70">
        <f t="shared" si="0"/>
        <v>400</v>
      </c>
      <c r="I33" s="102">
        <v>1.94</v>
      </c>
      <c r="J33" s="82">
        <f t="shared" si="1"/>
        <v>776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560</v>
      </c>
      <c r="C34" s="44" t="s">
        <v>98</v>
      </c>
      <c r="D34" s="44" t="s">
        <v>297</v>
      </c>
      <c r="E34" s="70">
        <v>15000</v>
      </c>
      <c r="F34" s="37" t="s">
        <v>113</v>
      </c>
      <c r="G34" s="71">
        <v>1</v>
      </c>
      <c r="H34" s="70">
        <f t="shared" si="0"/>
        <v>15000</v>
      </c>
      <c r="I34" s="102">
        <v>0.35</v>
      </c>
      <c r="J34" s="82">
        <f t="shared" si="1"/>
        <v>5250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561</v>
      </c>
      <c r="C35" s="44" t="s">
        <v>98</v>
      </c>
      <c r="D35" s="44" t="s">
        <v>177</v>
      </c>
      <c r="E35" s="70">
        <v>750</v>
      </c>
      <c r="F35" s="37" t="s">
        <v>113</v>
      </c>
      <c r="G35" s="71">
        <v>1</v>
      </c>
      <c r="H35" s="70">
        <f t="shared" si="0"/>
        <v>750</v>
      </c>
      <c r="I35" s="102">
        <v>0.95</v>
      </c>
      <c r="J35" s="82">
        <f t="shared" si="1"/>
        <v>712.5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562</v>
      </c>
      <c r="C36" s="44" t="s">
        <v>98</v>
      </c>
      <c r="D36" s="44" t="s">
        <v>177</v>
      </c>
      <c r="E36" s="70">
        <v>300</v>
      </c>
      <c r="F36" s="37" t="s">
        <v>113</v>
      </c>
      <c r="G36" s="71">
        <v>1</v>
      </c>
      <c r="H36" s="70">
        <f t="shared" si="0"/>
        <v>300</v>
      </c>
      <c r="I36" s="102">
        <v>2.1</v>
      </c>
      <c r="J36" s="82">
        <f t="shared" si="1"/>
        <v>630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563</v>
      </c>
      <c r="C37" s="44" t="s">
        <v>98</v>
      </c>
      <c r="D37" s="44" t="s">
        <v>177</v>
      </c>
      <c r="E37" s="70">
        <v>600</v>
      </c>
      <c r="F37" s="37" t="s">
        <v>113</v>
      </c>
      <c r="G37" s="71">
        <v>1</v>
      </c>
      <c r="H37" s="70">
        <f t="shared" si="0"/>
        <v>600</v>
      </c>
      <c r="I37" s="102">
        <v>0.89</v>
      </c>
      <c r="J37" s="82">
        <f t="shared" si="1"/>
        <v>534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x14ac:dyDescent="0.25">
      <c r="A38" s="75" t="str">
        <f>A5</f>
        <v>JK</v>
      </c>
      <c r="B38" s="58" t="s">
        <v>35</v>
      </c>
      <c r="C38" s="59"/>
      <c r="D38" s="59"/>
      <c r="E38" s="66">
        <f>SUM(E6:E37)</f>
        <v>26495</v>
      </c>
      <c r="F38" s="59"/>
      <c r="G38" s="59"/>
      <c r="H38" s="68">
        <f>SUM(H6:H37)</f>
        <v>26495</v>
      </c>
      <c r="I38" s="81"/>
      <c r="J38" s="60">
        <f>SUM(J6:J37)</f>
        <v>15549.8</v>
      </c>
      <c r="K38" s="97"/>
      <c r="L38" s="98"/>
      <c r="M38" s="99"/>
      <c r="N38" s="99"/>
      <c r="O38" s="99">
        <f>SUM(O6:O37)</f>
        <v>0</v>
      </c>
      <c r="P38" s="91"/>
      <c r="Q38" s="91"/>
      <c r="R38" s="91"/>
      <c r="S38" s="91"/>
    </row>
    <row r="40" spans="1:19" ht="15.75" thickBot="1" x14ac:dyDescent="0.3">
      <c r="A40" s="80" t="s">
        <v>116</v>
      </c>
      <c r="B40" s="191" t="s">
        <v>564</v>
      </c>
      <c r="C40" s="191"/>
      <c r="D40" s="191"/>
      <c r="E40" s="191"/>
      <c r="F40" s="191"/>
      <c r="G40" s="191"/>
      <c r="H40" s="191"/>
      <c r="I40" s="191"/>
      <c r="J40" s="191"/>
      <c r="K40" s="56"/>
      <c r="L40" s="56"/>
      <c r="M40" s="56"/>
      <c r="N40" s="56"/>
      <c r="O40" s="56"/>
      <c r="P40" s="56"/>
      <c r="Q40" s="56"/>
      <c r="R40" s="56"/>
      <c r="S40" s="56"/>
    </row>
    <row r="41" spans="1:19" ht="15.75" thickBot="1" x14ac:dyDescent="0.3">
      <c r="A41" s="94"/>
      <c r="B41" s="90" t="s">
        <v>533</v>
      </c>
      <c r="C41" s="44" t="s">
        <v>98</v>
      </c>
      <c r="D41" s="44" t="s">
        <v>177</v>
      </c>
      <c r="E41" s="70">
        <v>5000</v>
      </c>
      <c r="F41" s="37" t="s">
        <v>113</v>
      </c>
      <c r="G41" s="71">
        <v>1</v>
      </c>
      <c r="H41" s="70">
        <f t="shared" ref="H41:H69" si="5">E41*G41</f>
        <v>5000</v>
      </c>
      <c r="I41" s="102">
        <v>1.68</v>
      </c>
      <c r="J41" s="82">
        <f t="shared" ref="J41:J69" si="6">E41*I41</f>
        <v>8400</v>
      </c>
      <c r="K41" s="84"/>
      <c r="L41" s="83">
        <v>9.5</v>
      </c>
      <c r="M41" s="50">
        <f t="shared" ref="M41:M69" si="7">ROUND(K41*L41/100,2)</f>
        <v>0</v>
      </c>
      <c r="N41" s="51">
        <f t="shared" ref="N41:N69" si="8">ROUND(K41,2)+ROUND(M41,2)</f>
        <v>0</v>
      </c>
      <c r="O41" s="89">
        <f t="shared" ref="O41:O69" si="9">ROUND(E41*N41,2)</f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534</v>
      </c>
      <c r="C42" s="44" t="s">
        <v>98</v>
      </c>
      <c r="D42" s="44" t="s">
        <v>177</v>
      </c>
      <c r="E42" s="70">
        <v>35</v>
      </c>
      <c r="F42" s="37" t="s">
        <v>113</v>
      </c>
      <c r="G42" s="71">
        <v>1</v>
      </c>
      <c r="H42" s="70">
        <f t="shared" si="5"/>
        <v>35</v>
      </c>
      <c r="I42" s="102">
        <v>5.04</v>
      </c>
      <c r="J42" s="82">
        <f t="shared" si="6"/>
        <v>176.4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535</v>
      </c>
      <c r="C43" s="44" t="s">
        <v>98</v>
      </c>
      <c r="D43" s="44" t="s">
        <v>177</v>
      </c>
      <c r="E43" s="70">
        <v>250</v>
      </c>
      <c r="F43" s="37" t="s">
        <v>113</v>
      </c>
      <c r="G43" s="71">
        <v>1</v>
      </c>
      <c r="H43" s="70">
        <f t="shared" si="5"/>
        <v>250</v>
      </c>
      <c r="I43" s="102">
        <v>1.7</v>
      </c>
      <c r="J43" s="82">
        <f t="shared" si="6"/>
        <v>425</v>
      </c>
      <c r="K43" s="84"/>
      <c r="L43" s="83">
        <v>9.5</v>
      </c>
      <c r="M43" s="50">
        <f t="shared" si="7"/>
        <v>0</v>
      </c>
      <c r="N43" s="51">
        <f t="shared" si="8"/>
        <v>0</v>
      </c>
      <c r="O43" s="89">
        <f t="shared" si="9"/>
        <v>0</v>
      </c>
      <c r="P43" s="92"/>
      <c r="Q43" s="93"/>
      <c r="R43" s="93"/>
      <c r="S43" s="93"/>
    </row>
    <row r="44" spans="1:19" ht="15.75" thickBot="1" x14ac:dyDescent="0.3">
      <c r="A44" s="94"/>
      <c r="B44" s="90" t="s">
        <v>536</v>
      </c>
      <c r="C44" s="44" t="s">
        <v>98</v>
      </c>
      <c r="D44" s="44" t="s">
        <v>177</v>
      </c>
      <c r="E44" s="70">
        <v>200</v>
      </c>
      <c r="F44" s="37" t="s">
        <v>113</v>
      </c>
      <c r="G44" s="71">
        <v>1</v>
      </c>
      <c r="H44" s="70">
        <f t="shared" si="5"/>
        <v>200</v>
      </c>
      <c r="I44" s="102">
        <v>2.78</v>
      </c>
      <c r="J44" s="82">
        <f t="shared" si="6"/>
        <v>556</v>
      </c>
      <c r="K44" s="84"/>
      <c r="L44" s="83">
        <v>9.5</v>
      </c>
      <c r="M44" s="50">
        <f t="shared" si="7"/>
        <v>0</v>
      </c>
      <c r="N44" s="51">
        <f t="shared" si="8"/>
        <v>0</v>
      </c>
      <c r="O44" s="89">
        <f t="shared" si="9"/>
        <v>0</v>
      </c>
      <c r="P44" s="92"/>
      <c r="Q44" s="93"/>
      <c r="R44" s="93"/>
      <c r="S44" s="93"/>
    </row>
    <row r="45" spans="1:19" ht="15.75" thickBot="1" x14ac:dyDescent="0.3">
      <c r="A45" s="94"/>
      <c r="B45" s="90" t="s">
        <v>537</v>
      </c>
      <c r="C45" s="44" t="s">
        <v>98</v>
      </c>
      <c r="D45" s="44" t="s">
        <v>177</v>
      </c>
      <c r="E45" s="70">
        <v>400</v>
      </c>
      <c r="F45" s="37" t="s">
        <v>113</v>
      </c>
      <c r="G45" s="71">
        <v>1</v>
      </c>
      <c r="H45" s="70">
        <f t="shared" si="5"/>
        <v>400</v>
      </c>
      <c r="I45" s="102">
        <v>4.04</v>
      </c>
      <c r="J45" s="82">
        <f t="shared" si="6"/>
        <v>1616</v>
      </c>
      <c r="K45" s="84"/>
      <c r="L45" s="83">
        <v>9.5</v>
      </c>
      <c r="M45" s="50">
        <f t="shared" si="7"/>
        <v>0</v>
      </c>
      <c r="N45" s="51">
        <f t="shared" si="8"/>
        <v>0</v>
      </c>
      <c r="O45" s="89">
        <f t="shared" si="9"/>
        <v>0</v>
      </c>
      <c r="P45" s="92"/>
      <c r="Q45" s="93"/>
      <c r="R45" s="93"/>
      <c r="S45" s="93"/>
    </row>
    <row r="46" spans="1:19" ht="15.75" thickBot="1" x14ac:dyDescent="0.3">
      <c r="A46" s="94"/>
      <c r="B46" s="90" t="s">
        <v>538</v>
      </c>
      <c r="C46" s="44" t="s">
        <v>98</v>
      </c>
      <c r="D46" s="44" t="s">
        <v>177</v>
      </c>
      <c r="E46" s="70">
        <v>200</v>
      </c>
      <c r="F46" s="37" t="s">
        <v>113</v>
      </c>
      <c r="G46" s="71">
        <v>1</v>
      </c>
      <c r="H46" s="70">
        <f t="shared" si="5"/>
        <v>200</v>
      </c>
      <c r="I46" s="102">
        <v>2.78</v>
      </c>
      <c r="J46" s="82">
        <f t="shared" si="6"/>
        <v>556</v>
      </c>
      <c r="K46" s="84"/>
      <c r="L46" s="83">
        <v>9.5</v>
      </c>
      <c r="M46" s="50">
        <f t="shared" si="7"/>
        <v>0</v>
      </c>
      <c r="N46" s="51">
        <f t="shared" si="8"/>
        <v>0</v>
      </c>
      <c r="O46" s="89">
        <f t="shared" si="9"/>
        <v>0</v>
      </c>
      <c r="P46" s="92"/>
      <c r="Q46" s="93"/>
      <c r="R46" s="93"/>
      <c r="S46" s="93"/>
    </row>
    <row r="47" spans="1:19" ht="15.75" thickBot="1" x14ac:dyDescent="0.3">
      <c r="A47" s="94"/>
      <c r="B47" s="90" t="s">
        <v>539</v>
      </c>
      <c r="C47" s="44" t="s">
        <v>98</v>
      </c>
      <c r="D47" s="44" t="s">
        <v>177</v>
      </c>
      <c r="E47" s="70">
        <v>600</v>
      </c>
      <c r="F47" s="37" t="s">
        <v>113</v>
      </c>
      <c r="G47" s="71">
        <v>1</v>
      </c>
      <c r="H47" s="70">
        <f t="shared" si="5"/>
        <v>600</v>
      </c>
      <c r="I47" s="102">
        <v>3.47</v>
      </c>
      <c r="J47" s="82">
        <f t="shared" si="6"/>
        <v>2082</v>
      </c>
      <c r="K47" s="84"/>
      <c r="L47" s="83">
        <v>9.5</v>
      </c>
      <c r="M47" s="50">
        <f t="shared" si="7"/>
        <v>0</v>
      </c>
      <c r="N47" s="51">
        <f t="shared" si="8"/>
        <v>0</v>
      </c>
      <c r="O47" s="89">
        <f t="shared" si="9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540</v>
      </c>
      <c r="C48" s="44" t="s">
        <v>98</v>
      </c>
      <c r="D48" s="44" t="s">
        <v>177</v>
      </c>
      <c r="E48" s="70">
        <v>200</v>
      </c>
      <c r="F48" s="37" t="s">
        <v>113</v>
      </c>
      <c r="G48" s="71">
        <v>1</v>
      </c>
      <c r="H48" s="70">
        <f t="shared" si="5"/>
        <v>200</v>
      </c>
      <c r="I48" s="102">
        <v>3.16</v>
      </c>
      <c r="J48" s="82">
        <f t="shared" si="6"/>
        <v>632</v>
      </c>
      <c r="K48" s="84"/>
      <c r="L48" s="83">
        <v>9.5</v>
      </c>
      <c r="M48" s="50">
        <f t="shared" si="7"/>
        <v>0</v>
      </c>
      <c r="N48" s="51">
        <f t="shared" si="8"/>
        <v>0</v>
      </c>
      <c r="O48" s="89">
        <f t="shared" si="9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541</v>
      </c>
      <c r="C49" s="44" t="s">
        <v>98</v>
      </c>
      <c r="D49" s="44" t="s">
        <v>177</v>
      </c>
      <c r="E49" s="70">
        <v>1000</v>
      </c>
      <c r="F49" s="37" t="s">
        <v>113</v>
      </c>
      <c r="G49" s="71">
        <v>1</v>
      </c>
      <c r="H49" s="70">
        <f t="shared" si="5"/>
        <v>1000</v>
      </c>
      <c r="I49" s="102">
        <v>4.2</v>
      </c>
      <c r="J49" s="82">
        <f t="shared" si="6"/>
        <v>4200</v>
      </c>
      <c r="K49" s="84"/>
      <c r="L49" s="83">
        <v>9.5</v>
      </c>
      <c r="M49" s="50">
        <f t="shared" si="7"/>
        <v>0</v>
      </c>
      <c r="N49" s="51">
        <f t="shared" si="8"/>
        <v>0</v>
      </c>
      <c r="O49" s="89">
        <f t="shared" si="9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542</v>
      </c>
      <c r="C50" s="44" t="s">
        <v>98</v>
      </c>
      <c r="D50" s="44" t="s">
        <v>177</v>
      </c>
      <c r="E50" s="70">
        <v>380</v>
      </c>
      <c r="F50" s="37" t="s">
        <v>113</v>
      </c>
      <c r="G50" s="71">
        <v>1</v>
      </c>
      <c r="H50" s="70">
        <f t="shared" si="5"/>
        <v>380</v>
      </c>
      <c r="I50" s="102">
        <v>4.2</v>
      </c>
      <c r="J50" s="82">
        <f t="shared" si="6"/>
        <v>1596</v>
      </c>
      <c r="K50" s="84"/>
      <c r="L50" s="83">
        <v>9.5</v>
      </c>
      <c r="M50" s="50">
        <f t="shared" si="7"/>
        <v>0</v>
      </c>
      <c r="N50" s="51">
        <f t="shared" si="8"/>
        <v>0</v>
      </c>
      <c r="O50" s="89">
        <f t="shared" si="9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543</v>
      </c>
      <c r="C51" s="44" t="s">
        <v>98</v>
      </c>
      <c r="D51" s="44" t="s">
        <v>177</v>
      </c>
      <c r="E51" s="70">
        <v>20</v>
      </c>
      <c r="F51" s="37" t="s">
        <v>113</v>
      </c>
      <c r="G51" s="71">
        <v>1</v>
      </c>
      <c r="H51" s="70">
        <f t="shared" si="5"/>
        <v>20</v>
      </c>
      <c r="I51" s="102">
        <v>10</v>
      </c>
      <c r="J51" s="82">
        <f t="shared" si="6"/>
        <v>200</v>
      </c>
      <c r="K51" s="84"/>
      <c r="L51" s="83">
        <v>9.5</v>
      </c>
      <c r="M51" s="50">
        <f t="shared" si="7"/>
        <v>0</v>
      </c>
      <c r="N51" s="51">
        <f t="shared" si="8"/>
        <v>0</v>
      </c>
      <c r="O51" s="89">
        <f t="shared" si="9"/>
        <v>0</v>
      </c>
      <c r="P51" s="92"/>
      <c r="Q51" s="93"/>
      <c r="R51" s="93"/>
      <c r="S51" s="93"/>
    </row>
    <row r="52" spans="1:19" ht="15.75" thickBot="1" x14ac:dyDescent="0.3">
      <c r="A52" s="94"/>
      <c r="B52" s="90" t="s">
        <v>544</v>
      </c>
      <c r="C52" s="44" t="s">
        <v>98</v>
      </c>
      <c r="D52" s="44" t="s">
        <v>177</v>
      </c>
      <c r="E52" s="70">
        <v>5</v>
      </c>
      <c r="F52" s="37" t="s">
        <v>113</v>
      </c>
      <c r="G52" s="71">
        <v>1</v>
      </c>
      <c r="H52" s="70">
        <f t="shared" si="5"/>
        <v>5</v>
      </c>
      <c r="I52" s="102">
        <v>3.65</v>
      </c>
      <c r="J52" s="82">
        <f t="shared" si="6"/>
        <v>18.25</v>
      </c>
      <c r="K52" s="84"/>
      <c r="L52" s="83">
        <v>9.5</v>
      </c>
      <c r="M52" s="50">
        <f t="shared" si="7"/>
        <v>0</v>
      </c>
      <c r="N52" s="51">
        <f t="shared" si="8"/>
        <v>0</v>
      </c>
      <c r="O52" s="89">
        <f t="shared" si="9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545</v>
      </c>
      <c r="C53" s="44" t="s">
        <v>98</v>
      </c>
      <c r="D53" s="44" t="s">
        <v>177</v>
      </c>
      <c r="E53" s="70">
        <v>70</v>
      </c>
      <c r="F53" s="37" t="s">
        <v>113</v>
      </c>
      <c r="G53" s="71">
        <v>1</v>
      </c>
      <c r="H53" s="70">
        <f t="shared" si="5"/>
        <v>70</v>
      </c>
      <c r="I53" s="102">
        <v>2.94</v>
      </c>
      <c r="J53" s="82">
        <f t="shared" si="6"/>
        <v>205.79999999999998</v>
      </c>
      <c r="K53" s="84"/>
      <c r="L53" s="83">
        <v>9.5</v>
      </c>
      <c r="M53" s="50">
        <f t="shared" si="7"/>
        <v>0</v>
      </c>
      <c r="N53" s="51">
        <f t="shared" si="8"/>
        <v>0</v>
      </c>
      <c r="O53" s="89">
        <f t="shared" si="9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546</v>
      </c>
      <c r="C54" s="44" t="s">
        <v>98</v>
      </c>
      <c r="D54" s="44" t="s">
        <v>177</v>
      </c>
      <c r="E54" s="70">
        <v>200</v>
      </c>
      <c r="F54" s="37" t="s">
        <v>113</v>
      </c>
      <c r="G54" s="71">
        <v>1</v>
      </c>
      <c r="H54" s="70">
        <f t="shared" si="5"/>
        <v>200</v>
      </c>
      <c r="I54" s="102">
        <v>3.78</v>
      </c>
      <c r="J54" s="82">
        <f t="shared" si="6"/>
        <v>756</v>
      </c>
      <c r="K54" s="84"/>
      <c r="L54" s="83">
        <v>9.5</v>
      </c>
      <c r="M54" s="50">
        <f t="shared" si="7"/>
        <v>0</v>
      </c>
      <c r="N54" s="51">
        <f t="shared" si="8"/>
        <v>0</v>
      </c>
      <c r="O54" s="89">
        <f t="shared" si="9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547</v>
      </c>
      <c r="C55" s="44" t="s">
        <v>98</v>
      </c>
      <c r="D55" s="44" t="s">
        <v>177</v>
      </c>
      <c r="E55" s="70">
        <v>460</v>
      </c>
      <c r="F55" s="37" t="s">
        <v>113</v>
      </c>
      <c r="G55" s="71">
        <v>1</v>
      </c>
      <c r="H55" s="70">
        <f t="shared" si="5"/>
        <v>460</v>
      </c>
      <c r="I55" s="102">
        <v>3.57</v>
      </c>
      <c r="J55" s="82">
        <f t="shared" si="6"/>
        <v>1642.1999999999998</v>
      </c>
      <c r="K55" s="84"/>
      <c r="L55" s="83">
        <v>9.5</v>
      </c>
      <c r="M55" s="50">
        <f t="shared" si="7"/>
        <v>0</v>
      </c>
      <c r="N55" s="51">
        <f t="shared" si="8"/>
        <v>0</v>
      </c>
      <c r="O55" s="89">
        <f t="shared" si="9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548</v>
      </c>
      <c r="C56" s="44" t="s">
        <v>98</v>
      </c>
      <c r="D56" s="44" t="s">
        <v>177</v>
      </c>
      <c r="E56" s="70">
        <v>200</v>
      </c>
      <c r="F56" s="37" t="s">
        <v>113</v>
      </c>
      <c r="G56" s="71">
        <v>1</v>
      </c>
      <c r="H56" s="70">
        <f t="shared" si="5"/>
        <v>200</v>
      </c>
      <c r="I56" s="102">
        <v>4.5199999999999996</v>
      </c>
      <c r="J56" s="82">
        <f t="shared" si="6"/>
        <v>903.99999999999989</v>
      </c>
      <c r="K56" s="84"/>
      <c r="L56" s="83">
        <v>9.5</v>
      </c>
      <c r="M56" s="50">
        <f t="shared" si="7"/>
        <v>0</v>
      </c>
      <c r="N56" s="51">
        <f t="shared" si="8"/>
        <v>0</v>
      </c>
      <c r="O56" s="89">
        <f t="shared" si="9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549</v>
      </c>
      <c r="C57" s="44" t="s">
        <v>98</v>
      </c>
      <c r="D57" s="44" t="s">
        <v>177</v>
      </c>
      <c r="E57" s="70">
        <v>140</v>
      </c>
      <c r="F57" s="37" t="s">
        <v>113</v>
      </c>
      <c r="G57" s="71">
        <v>1</v>
      </c>
      <c r="H57" s="70">
        <f t="shared" si="5"/>
        <v>140</v>
      </c>
      <c r="I57" s="102">
        <v>2.2599999999999998</v>
      </c>
      <c r="J57" s="82">
        <f t="shared" si="6"/>
        <v>316.39999999999998</v>
      </c>
      <c r="K57" s="84"/>
      <c r="L57" s="83">
        <v>9.5</v>
      </c>
      <c r="M57" s="50">
        <f t="shared" si="7"/>
        <v>0</v>
      </c>
      <c r="N57" s="51">
        <f t="shared" si="8"/>
        <v>0</v>
      </c>
      <c r="O57" s="89">
        <f t="shared" si="9"/>
        <v>0</v>
      </c>
      <c r="P57" s="92"/>
      <c r="Q57" s="93"/>
      <c r="R57" s="93"/>
      <c r="S57" s="93"/>
    </row>
    <row r="58" spans="1:19" ht="15.75" thickBot="1" x14ac:dyDescent="0.3">
      <c r="A58" s="94"/>
      <c r="B58" s="90" t="s">
        <v>550</v>
      </c>
      <c r="C58" s="44" t="s">
        <v>98</v>
      </c>
      <c r="D58" s="44" t="s">
        <v>177</v>
      </c>
      <c r="E58" s="70">
        <v>60</v>
      </c>
      <c r="F58" s="37" t="s">
        <v>113</v>
      </c>
      <c r="G58" s="71">
        <v>1</v>
      </c>
      <c r="H58" s="70">
        <f t="shared" si="5"/>
        <v>60</v>
      </c>
      <c r="I58" s="102">
        <v>3.95</v>
      </c>
      <c r="J58" s="82">
        <f t="shared" si="6"/>
        <v>237</v>
      </c>
      <c r="K58" s="84"/>
      <c r="L58" s="83">
        <v>9.5</v>
      </c>
      <c r="M58" s="50">
        <f t="shared" si="7"/>
        <v>0</v>
      </c>
      <c r="N58" s="51">
        <f t="shared" si="8"/>
        <v>0</v>
      </c>
      <c r="O58" s="89">
        <f t="shared" si="9"/>
        <v>0</v>
      </c>
      <c r="P58" s="92"/>
      <c r="Q58" s="93"/>
      <c r="R58" s="93"/>
      <c r="S58" s="93"/>
    </row>
    <row r="59" spans="1:19" ht="15.75" thickBot="1" x14ac:dyDescent="0.3">
      <c r="A59" s="94"/>
      <c r="B59" s="90" t="s">
        <v>551</v>
      </c>
      <c r="C59" s="44" t="s">
        <v>98</v>
      </c>
      <c r="D59" s="44" t="s">
        <v>177</v>
      </c>
      <c r="E59" s="70">
        <v>400</v>
      </c>
      <c r="F59" s="37" t="s">
        <v>113</v>
      </c>
      <c r="G59" s="71">
        <v>1</v>
      </c>
      <c r="H59" s="70">
        <f t="shared" si="5"/>
        <v>400</v>
      </c>
      <c r="I59" s="102">
        <v>1.24</v>
      </c>
      <c r="J59" s="82">
        <f t="shared" si="6"/>
        <v>496</v>
      </c>
      <c r="K59" s="84"/>
      <c r="L59" s="83">
        <v>9.5</v>
      </c>
      <c r="M59" s="50">
        <f t="shared" si="7"/>
        <v>0</v>
      </c>
      <c r="N59" s="51">
        <f t="shared" si="8"/>
        <v>0</v>
      </c>
      <c r="O59" s="89">
        <f t="shared" si="9"/>
        <v>0</v>
      </c>
      <c r="P59" s="92"/>
      <c r="Q59" s="93"/>
      <c r="R59" s="93"/>
      <c r="S59" s="93"/>
    </row>
    <row r="60" spans="1:19" ht="15.75" thickBot="1" x14ac:dyDescent="0.3">
      <c r="A60" s="94"/>
      <c r="B60" s="90" t="s">
        <v>552</v>
      </c>
      <c r="C60" s="44" t="s">
        <v>98</v>
      </c>
      <c r="D60" s="44" t="s">
        <v>177</v>
      </c>
      <c r="E60" s="70">
        <v>3200</v>
      </c>
      <c r="F60" s="37" t="s">
        <v>113</v>
      </c>
      <c r="G60" s="71">
        <v>1</v>
      </c>
      <c r="H60" s="70">
        <f t="shared" si="5"/>
        <v>3200</v>
      </c>
      <c r="I60" s="102">
        <v>2.31</v>
      </c>
      <c r="J60" s="82">
        <f t="shared" si="6"/>
        <v>7392</v>
      </c>
      <c r="K60" s="84"/>
      <c r="L60" s="83">
        <v>9.5</v>
      </c>
      <c r="M60" s="50">
        <f t="shared" si="7"/>
        <v>0</v>
      </c>
      <c r="N60" s="51">
        <f t="shared" si="8"/>
        <v>0</v>
      </c>
      <c r="O60" s="89">
        <f t="shared" si="9"/>
        <v>0</v>
      </c>
      <c r="P60" s="92"/>
      <c r="Q60" s="93"/>
      <c r="R60" s="93"/>
      <c r="S60" s="93"/>
    </row>
    <row r="61" spans="1:19" ht="15.75" thickBot="1" x14ac:dyDescent="0.3">
      <c r="A61" s="94"/>
      <c r="B61" s="90" t="s">
        <v>553</v>
      </c>
      <c r="C61" s="44" t="s">
        <v>98</v>
      </c>
      <c r="D61" s="44" t="s">
        <v>177</v>
      </c>
      <c r="E61" s="70">
        <v>50</v>
      </c>
      <c r="F61" s="37" t="s">
        <v>113</v>
      </c>
      <c r="G61" s="71">
        <v>1</v>
      </c>
      <c r="H61" s="70">
        <f t="shared" si="5"/>
        <v>50</v>
      </c>
      <c r="I61" s="102">
        <v>1.46</v>
      </c>
      <c r="J61" s="82">
        <f t="shared" si="6"/>
        <v>73</v>
      </c>
      <c r="K61" s="84"/>
      <c r="L61" s="83">
        <v>9.5</v>
      </c>
      <c r="M61" s="50">
        <f t="shared" si="7"/>
        <v>0</v>
      </c>
      <c r="N61" s="51">
        <f t="shared" si="8"/>
        <v>0</v>
      </c>
      <c r="O61" s="89">
        <f t="shared" si="9"/>
        <v>0</v>
      </c>
      <c r="P61" s="92"/>
      <c r="Q61" s="93"/>
      <c r="R61" s="93"/>
      <c r="S61" s="93"/>
    </row>
    <row r="62" spans="1:19" ht="15.75" thickBot="1" x14ac:dyDescent="0.3">
      <c r="A62" s="94"/>
      <c r="B62" s="90" t="s">
        <v>555</v>
      </c>
      <c r="C62" s="44" t="s">
        <v>98</v>
      </c>
      <c r="D62" s="44" t="s">
        <v>177</v>
      </c>
      <c r="E62" s="70">
        <v>200</v>
      </c>
      <c r="F62" s="37" t="s">
        <v>113</v>
      </c>
      <c r="G62" s="71">
        <v>1</v>
      </c>
      <c r="H62" s="70">
        <f t="shared" si="5"/>
        <v>200</v>
      </c>
      <c r="I62" s="102">
        <v>5.04</v>
      </c>
      <c r="J62" s="82">
        <f t="shared" si="6"/>
        <v>1008</v>
      </c>
      <c r="K62" s="84"/>
      <c r="L62" s="83">
        <v>9.5</v>
      </c>
      <c r="M62" s="50">
        <f t="shared" si="7"/>
        <v>0</v>
      </c>
      <c r="N62" s="51">
        <f t="shared" si="8"/>
        <v>0</v>
      </c>
      <c r="O62" s="89">
        <f t="shared" si="9"/>
        <v>0</v>
      </c>
      <c r="P62" s="92"/>
      <c r="Q62" s="93"/>
      <c r="R62" s="93"/>
      <c r="S62" s="93"/>
    </row>
    <row r="63" spans="1:19" ht="15.75" thickBot="1" x14ac:dyDescent="0.3">
      <c r="A63" s="94"/>
      <c r="B63" s="90" t="s">
        <v>565</v>
      </c>
      <c r="C63" s="44" t="s">
        <v>98</v>
      </c>
      <c r="D63" s="44" t="s">
        <v>177</v>
      </c>
      <c r="E63" s="70">
        <v>600</v>
      </c>
      <c r="F63" s="37" t="s">
        <v>113</v>
      </c>
      <c r="G63" s="71">
        <v>1</v>
      </c>
      <c r="H63" s="70">
        <f t="shared" si="5"/>
        <v>600</v>
      </c>
      <c r="I63" s="102">
        <v>1.5</v>
      </c>
      <c r="J63" s="82">
        <f t="shared" si="6"/>
        <v>900</v>
      </c>
      <c r="K63" s="84"/>
      <c r="L63" s="83">
        <v>9.5</v>
      </c>
      <c r="M63" s="50">
        <f t="shared" si="7"/>
        <v>0</v>
      </c>
      <c r="N63" s="51">
        <f t="shared" si="8"/>
        <v>0</v>
      </c>
      <c r="O63" s="89">
        <f t="shared" si="9"/>
        <v>0</v>
      </c>
      <c r="P63" s="92"/>
      <c r="Q63" s="93"/>
      <c r="R63" s="93"/>
      <c r="S63" s="93"/>
    </row>
    <row r="64" spans="1:19" ht="15.75" thickBot="1" x14ac:dyDescent="0.3">
      <c r="A64" s="94"/>
      <c r="B64" s="90" t="s">
        <v>556</v>
      </c>
      <c r="C64" s="44" t="s">
        <v>98</v>
      </c>
      <c r="D64" s="44" t="s">
        <v>177</v>
      </c>
      <c r="E64" s="70">
        <v>300</v>
      </c>
      <c r="F64" s="37" t="s">
        <v>113</v>
      </c>
      <c r="G64" s="71">
        <v>1</v>
      </c>
      <c r="H64" s="70">
        <f t="shared" si="5"/>
        <v>300</v>
      </c>
      <c r="I64" s="102">
        <v>2.31</v>
      </c>
      <c r="J64" s="82">
        <f t="shared" si="6"/>
        <v>693</v>
      </c>
      <c r="K64" s="84"/>
      <c r="L64" s="83">
        <v>9.5</v>
      </c>
      <c r="M64" s="50">
        <f t="shared" si="7"/>
        <v>0</v>
      </c>
      <c r="N64" s="51">
        <f t="shared" si="8"/>
        <v>0</v>
      </c>
      <c r="O64" s="89">
        <f t="shared" si="9"/>
        <v>0</v>
      </c>
      <c r="P64" s="92"/>
      <c r="Q64" s="93"/>
      <c r="R64" s="93"/>
      <c r="S64" s="93"/>
    </row>
    <row r="65" spans="1:19" ht="15.75" thickBot="1" x14ac:dyDescent="0.3">
      <c r="A65" s="94"/>
      <c r="B65" s="90" t="s">
        <v>566</v>
      </c>
      <c r="C65" s="44" t="s">
        <v>98</v>
      </c>
      <c r="D65" s="44" t="s">
        <v>177</v>
      </c>
      <c r="E65" s="70">
        <v>2760</v>
      </c>
      <c r="F65" s="37" t="s">
        <v>113</v>
      </c>
      <c r="G65" s="71">
        <v>1</v>
      </c>
      <c r="H65" s="70">
        <f t="shared" si="5"/>
        <v>2760</v>
      </c>
      <c r="I65" s="102">
        <v>1.68</v>
      </c>
      <c r="J65" s="82">
        <f t="shared" si="6"/>
        <v>4636.8</v>
      </c>
      <c r="K65" s="84"/>
      <c r="L65" s="83">
        <v>9.5</v>
      </c>
      <c r="M65" s="50">
        <f t="shared" si="7"/>
        <v>0</v>
      </c>
      <c r="N65" s="51">
        <f t="shared" si="8"/>
        <v>0</v>
      </c>
      <c r="O65" s="89">
        <f t="shared" si="9"/>
        <v>0</v>
      </c>
      <c r="P65" s="92"/>
      <c r="Q65" s="93"/>
      <c r="R65" s="93"/>
      <c r="S65" s="93"/>
    </row>
    <row r="66" spans="1:19" ht="15.75" thickBot="1" x14ac:dyDescent="0.3">
      <c r="A66" s="94"/>
      <c r="B66" s="90" t="s">
        <v>557</v>
      </c>
      <c r="C66" s="44" t="s">
        <v>98</v>
      </c>
      <c r="D66" s="44" t="s">
        <v>177</v>
      </c>
      <c r="E66" s="70">
        <v>1000</v>
      </c>
      <c r="F66" s="37" t="s">
        <v>113</v>
      </c>
      <c r="G66" s="71">
        <v>1</v>
      </c>
      <c r="H66" s="70">
        <f t="shared" si="5"/>
        <v>1000</v>
      </c>
      <c r="I66" s="102">
        <v>3.05</v>
      </c>
      <c r="J66" s="82">
        <f t="shared" si="6"/>
        <v>3050</v>
      </c>
      <c r="K66" s="84"/>
      <c r="L66" s="83">
        <v>9.5</v>
      </c>
      <c r="M66" s="50">
        <f t="shared" si="7"/>
        <v>0</v>
      </c>
      <c r="N66" s="51">
        <f t="shared" si="8"/>
        <v>0</v>
      </c>
      <c r="O66" s="89">
        <f t="shared" si="9"/>
        <v>0</v>
      </c>
      <c r="P66" s="92"/>
      <c r="Q66" s="93"/>
      <c r="R66" s="93"/>
      <c r="S66" s="93"/>
    </row>
    <row r="67" spans="1:19" ht="15.75" thickBot="1" x14ac:dyDescent="0.3">
      <c r="A67" s="94"/>
      <c r="B67" s="90" t="s">
        <v>558</v>
      </c>
      <c r="C67" s="44" t="s">
        <v>98</v>
      </c>
      <c r="D67" s="44" t="s">
        <v>177</v>
      </c>
      <c r="E67" s="70">
        <v>500</v>
      </c>
      <c r="F67" s="37" t="s">
        <v>113</v>
      </c>
      <c r="G67" s="71">
        <v>1</v>
      </c>
      <c r="H67" s="70">
        <f t="shared" si="5"/>
        <v>500</v>
      </c>
      <c r="I67" s="102">
        <v>2.04</v>
      </c>
      <c r="J67" s="82">
        <f t="shared" si="6"/>
        <v>1020</v>
      </c>
      <c r="K67" s="84"/>
      <c r="L67" s="83">
        <v>9.5</v>
      </c>
      <c r="M67" s="50">
        <f t="shared" si="7"/>
        <v>0</v>
      </c>
      <c r="N67" s="51">
        <f t="shared" si="8"/>
        <v>0</v>
      </c>
      <c r="O67" s="89">
        <f t="shared" si="9"/>
        <v>0</v>
      </c>
      <c r="P67" s="92"/>
      <c r="Q67" s="93"/>
      <c r="R67" s="93"/>
      <c r="S67" s="93"/>
    </row>
    <row r="68" spans="1:19" ht="15.75" thickBot="1" x14ac:dyDescent="0.3">
      <c r="A68" s="94"/>
      <c r="B68" s="90" t="s">
        <v>560</v>
      </c>
      <c r="C68" s="44" t="s">
        <v>98</v>
      </c>
      <c r="D68" s="44" t="s">
        <v>297</v>
      </c>
      <c r="E68" s="70">
        <v>15000</v>
      </c>
      <c r="F68" s="37" t="s">
        <v>113</v>
      </c>
      <c r="G68" s="71">
        <v>1</v>
      </c>
      <c r="H68" s="70">
        <f t="shared" si="5"/>
        <v>15000</v>
      </c>
      <c r="I68" s="102">
        <v>1.1200000000000001</v>
      </c>
      <c r="J68" s="82">
        <f t="shared" si="6"/>
        <v>16800</v>
      </c>
      <c r="K68" s="84"/>
      <c r="L68" s="83">
        <v>9.5</v>
      </c>
      <c r="M68" s="50">
        <f t="shared" si="7"/>
        <v>0</v>
      </c>
      <c r="N68" s="51">
        <f t="shared" si="8"/>
        <v>0</v>
      </c>
      <c r="O68" s="89">
        <f t="shared" si="9"/>
        <v>0</v>
      </c>
      <c r="P68" s="92"/>
      <c r="Q68" s="93"/>
      <c r="R68" s="93"/>
      <c r="S68" s="93"/>
    </row>
    <row r="69" spans="1:19" ht="15.75" thickBot="1" x14ac:dyDescent="0.3">
      <c r="A69" s="94"/>
      <c r="B69" s="90" t="s">
        <v>567</v>
      </c>
      <c r="C69" s="44" t="s">
        <v>98</v>
      </c>
      <c r="D69" s="44" t="s">
        <v>177</v>
      </c>
      <c r="E69" s="70">
        <v>400</v>
      </c>
      <c r="F69" s="37" t="s">
        <v>113</v>
      </c>
      <c r="G69" s="71">
        <v>1</v>
      </c>
      <c r="H69" s="70">
        <f t="shared" si="5"/>
        <v>400</v>
      </c>
      <c r="I69" s="102">
        <v>1.1599999999999999</v>
      </c>
      <c r="J69" s="82">
        <f t="shared" si="6"/>
        <v>463.99999999999994</v>
      </c>
      <c r="K69" s="84"/>
      <c r="L69" s="83">
        <v>9.5</v>
      </c>
      <c r="M69" s="50">
        <f t="shared" si="7"/>
        <v>0</v>
      </c>
      <c r="N69" s="51">
        <f t="shared" si="8"/>
        <v>0</v>
      </c>
      <c r="O69" s="89">
        <f t="shared" si="9"/>
        <v>0</v>
      </c>
      <c r="P69" s="92"/>
      <c r="Q69" s="93"/>
      <c r="R69" s="93"/>
      <c r="S69" s="93"/>
    </row>
    <row r="70" spans="1:19" x14ac:dyDescent="0.25">
      <c r="A70" s="75" t="str">
        <f>A40</f>
        <v>JE</v>
      </c>
      <c r="B70" s="58" t="s">
        <v>35</v>
      </c>
      <c r="C70" s="59"/>
      <c r="D70" s="59"/>
      <c r="E70" s="66">
        <f>SUM(E41:E69)</f>
        <v>33830</v>
      </c>
      <c r="F70" s="59"/>
      <c r="G70" s="59"/>
      <c r="H70" s="68">
        <f>SUM(H41:H69)</f>
        <v>33830</v>
      </c>
      <c r="I70" s="81"/>
      <c r="J70" s="60">
        <f>SUM(J41:J69)</f>
        <v>61051.850000000006</v>
      </c>
      <c r="K70" s="97"/>
      <c r="L70" s="98"/>
      <c r="M70" s="99"/>
      <c r="N70" s="99"/>
      <c r="O70" s="99">
        <f>SUM(O41:O69)</f>
        <v>0</v>
      </c>
      <c r="P70" s="91"/>
      <c r="Q70" s="91"/>
      <c r="R70" s="91"/>
      <c r="S70" s="91"/>
    </row>
    <row r="72" spans="1:19" ht="15.75" thickBot="1" x14ac:dyDescent="0.3">
      <c r="A72" s="80" t="s">
        <v>126</v>
      </c>
      <c r="B72" s="191" t="s">
        <v>568</v>
      </c>
      <c r="C72" s="191"/>
      <c r="D72" s="191"/>
      <c r="E72" s="191"/>
      <c r="F72" s="191"/>
      <c r="G72" s="191"/>
      <c r="H72" s="191"/>
      <c r="I72" s="191"/>
      <c r="J72" s="191"/>
      <c r="K72" s="56"/>
      <c r="L72" s="56"/>
      <c r="M72" s="56"/>
      <c r="N72" s="56"/>
      <c r="O72" s="56"/>
      <c r="P72" s="56"/>
      <c r="Q72" s="56"/>
      <c r="R72" s="56"/>
      <c r="S72" s="56"/>
    </row>
    <row r="73" spans="1:19" ht="15.75" thickBot="1" x14ac:dyDescent="0.3">
      <c r="A73" s="94"/>
      <c r="B73" s="90" t="s">
        <v>569</v>
      </c>
      <c r="C73" s="44" t="s">
        <v>98</v>
      </c>
      <c r="D73" s="44" t="s">
        <v>177</v>
      </c>
      <c r="E73" s="70">
        <v>2100</v>
      </c>
      <c r="F73" s="37" t="s">
        <v>113</v>
      </c>
      <c r="G73" s="71">
        <v>1</v>
      </c>
      <c r="H73" s="70">
        <f>E73*G73</f>
        <v>2100</v>
      </c>
      <c r="I73" s="102">
        <v>1.26</v>
      </c>
      <c r="J73" s="82">
        <f>E73*I73</f>
        <v>2646</v>
      </c>
      <c r="K73" s="84"/>
      <c r="L73" s="83">
        <v>9.5</v>
      </c>
      <c r="M73" s="50">
        <f>ROUND(K73*L73/100,2)</f>
        <v>0</v>
      </c>
      <c r="N73" s="51">
        <f>ROUND(K73,2)+ROUND(M73,2)</f>
        <v>0</v>
      </c>
      <c r="O73" s="89">
        <f>ROUND(E73*N73,2)</f>
        <v>0</v>
      </c>
      <c r="P73" s="92"/>
      <c r="Q73" s="93"/>
      <c r="R73" s="93"/>
      <c r="S73" s="93"/>
    </row>
    <row r="74" spans="1:19" x14ac:dyDescent="0.25">
      <c r="A74" s="75" t="str">
        <f>A72</f>
        <v>JS</v>
      </c>
      <c r="B74" s="58" t="s">
        <v>35</v>
      </c>
      <c r="C74" s="59"/>
      <c r="D74" s="59"/>
      <c r="E74" s="66">
        <f>SUM(E73:E73)</f>
        <v>2100</v>
      </c>
      <c r="F74" s="59"/>
      <c r="G74" s="59"/>
      <c r="H74" s="68">
        <f>SUM(H73:H73)</f>
        <v>2100</v>
      </c>
      <c r="I74" s="81"/>
      <c r="J74" s="60">
        <f>SUM(J73:J73)</f>
        <v>2646</v>
      </c>
      <c r="K74" s="97"/>
      <c r="L74" s="98"/>
      <c r="M74" s="99"/>
      <c r="N74" s="99"/>
      <c r="O74" s="99">
        <f>SUM(O73:O73)</f>
        <v>0</v>
      </c>
      <c r="P74" s="91"/>
      <c r="Q74" s="91"/>
      <c r="R74" s="91"/>
      <c r="S74" s="91"/>
    </row>
    <row r="76" spans="1:19" ht="15.75" thickBot="1" x14ac:dyDescent="0.3">
      <c r="A76" s="80" t="s">
        <v>149</v>
      </c>
      <c r="B76" s="191" t="s">
        <v>570</v>
      </c>
      <c r="C76" s="191"/>
      <c r="D76" s="191"/>
      <c r="E76" s="191"/>
      <c r="F76" s="191"/>
      <c r="G76" s="191"/>
      <c r="H76" s="191"/>
      <c r="I76" s="191"/>
      <c r="J76" s="191"/>
      <c r="K76" s="56"/>
      <c r="L76" s="56"/>
      <c r="M76" s="56"/>
      <c r="N76" s="56"/>
      <c r="O76" s="56"/>
      <c r="P76" s="56"/>
      <c r="Q76" s="56"/>
      <c r="R76" s="56"/>
      <c r="S76" s="56"/>
    </row>
    <row r="77" spans="1:19" ht="15.75" thickBot="1" x14ac:dyDescent="0.3">
      <c r="A77" s="94"/>
      <c r="B77" s="90" t="s">
        <v>571</v>
      </c>
      <c r="C77" s="44" t="s">
        <v>98</v>
      </c>
      <c r="D77" s="44" t="s">
        <v>572</v>
      </c>
      <c r="E77" s="70">
        <v>900</v>
      </c>
      <c r="F77" s="37" t="s">
        <v>113</v>
      </c>
      <c r="G77" s="71">
        <v>1</v>
      </c>
      <c r="H77" s="70">
        <f>E77*G77</f>
        <v>900</v>
      </c>
      <c r="I77" s="102">
        <v>0.79</v>
      </c>
      <c r="J77" s="82">
        <f>E77*I77</f>
        <v>711</v>
      </c>
      <c r="K77" s="84"/>
      <c r="L77" s="83">
        <v>9.5</v>
      </c>
      <c r="M77" s="50">
        <f>ROUND(K77*L77/100,2)</f>
        <v>0</v>
      </c>
      <c r="N77" s="51">
        <f>ROUND(K77,2)+ROUND(M77,2)</f>
        <v>0</v>
      </c>
      <c r="O77" s="89">
        <f>ROUND(E77*N77,2)</f>
        <v>0</v>
      </c>
      <c r="P77" s="92"/>
      <c r="Q77" s="93"/>
      <c r="R77" s="93"/>
      <c r="S77" s="93"/>
    </row>
    <row r="78" spans="1:19" x14ac:dyDescent="0.25">
      <c r="A78" s="75" t="str">
        <f>A76</f>
        <v>IK</v>
      </c>
      <c r="B78" s="58" t="s">
        <v>35</v>
      </c>
      <c r="C78" s="59"/>
      <c r="D78" s="59"/>
      <c r="E78" s="66">
        <f>SUM(E77:E77)</f>
        <v>900</v>
      </c>
      <c r="F78" s="59"/>
      <c r="G78" s="59"/>
      <c r="H78" s="68">
        <f>SUM(H77:H77)</f>
        <v>900</v>
      </c>
      <c r="I78" s="81"/>
      <c r="J78" s="60">
        <f>SUM(J77:J77)</f>
        <v>711</v>
      </c>
      <c r="K78" s="97"/>
      <c r="L78" s="98"/>
      <c r="M78" s="99"/>
      <c r="N78" s="99"/>
      <c r="O78" s="99">
        <f>SUM(O77:O77)</f>
        <v>0</v>
      </c>
      <c r="P78" s="91"/>
      <c r="Q78" s="91"/>
      <c r="R78" s="91"/>
      <c r="S78" s="91"/>
    </row>
    <row r="80" spans="1:19" ht="15.75" thickBot="1" x14ac:dyDescent="0.3"/>
    <row r="81" spans="1:19" ht="15.75" thickBot="1" x14ac:dyDescent="0.3">
      <c r="A81" s="61"/>
      <c r="B81" s="74" t="s">
        <v>34</v>
      </c>
      <c r="C81" s="63"/>
      <c r="D81" s="63"/>
      <c r="E81" s="67"/>
      <c r="F81" s="63"/>
      <c r="G81" s="63"/>
      <c r="H81" s="67">
        <f>SUMIF($B4:$B80,"Skupaj za sklop:",H4:H80)</f>
        <v>63325</v>
      </c>
      <c r="I81" s="67"/>
      <c r="J81" s="67">
        <f>SUMIF($B4:$B80,"Skupaj za sklop:",J4:J80)</f>
        <v>79958.650000000009</v>
      </c>
      <c r="K81" s="100"/>
      <c r="L81" s="101"/>
      <c r="M81" s="100"/>
      <c r="N81" s="100"/>
      <c r="O81" s="100">
        <f>SUMIF($B4:$B80,"Skupaj za sklop:",O4:O80)</f>
        <v>0</v>
      </c>
      <c r="P81" s="62"/>
      <c r="Q81" s="62"/>
      <c r="R81" s="62"/>
      <c r="S81" s="69"/>
    </row>
    <row r="83" spans="1:19" ht="15.75" thickBot="1" x14ac:dyDescent="0.3"/>
    <row r="84" spans="1:19" ht="21.75" thickBot="1" x14ac:dyDescent="0.4">
      <c r="A84" s="123" t="s">
        <v>74</v>
      </c>
      <c r="B84" s="121"/>
      <c r="C84" s="122"/>
      <c r="D84" s="122"/>
      <c r="E84" s="122"/>
      <c r="F84" s="122"/>
      <c r="G84" s="122"/>
      <c r="H84" s="122"/>
      <c r="I84" s="122"/>
      <c r="J84" s="122"/>
      <c r="K84" s="121"/>
      <c r="L84" s="121"/>
      <c r="M84" s="121"/>
      <c r="N84" s="121"/>
      <c r="O84" s="121"/>
      <c r="P84" s="121"/>
      <c r="Q84" s="121"/>
      <c r="R84" s="121"/>
      <c r="S84" s="124"/>
    </row>
    <row r="85" spans="1:19" ht="15.75" x14ac:dyDescent="0.25">
      <c r="A85" s="130"/>
      <c r="B85" s="131" t="s">
        <v>79</v>
      </c>
      <c r="C85" s="132"/>
      <c r="D85" s="132"/>
      <c r="E85" s="133"/>
      <c r="F85" s="132"/>
      <c r="G85" s="132"/>
      <c r="H85" s="133">
        <f>SUMIFS(H4:H80,$A4:$A80,"JK",$B4:$B80,"Skupaj za sklop:")</f>
        <v>26495</v>
      </c>
      <c r="I85" s="133"/>
      <c r="J85" s="133">
        <f>SUMIFS(J4:J80,$A4:$A80,"JK",$B4:$B80,"Skupaj za sklop:")</f>
        <v>15549.8</v>
      </c>
      <c r="K85" s="133"/>
      <c r="L85" s="134"/>
      <c r="M85" s="133"/>
      <c r="N85" s="133"/>
      <c r="O85" s="133">
        <f>SUMIFS(O4:O80,$A4:$A80,"JK",$B4:$B80,"Skupaj za sklop:")</f>
        <v>0</v>
      </c>
      <c r="P85" s="134"/>
      <c r="Q85" s="134"/>
      <c r="R85" s="134"/>
      <c r="S85" s="135"/>
    </row>
    <row r="86" spans="1:19" ht="15.75" x14ac:dyDescent="0.25">
      <c r="A86" s="136"/>
      <c r="B86" s="137" t="s">
        <v>80</v>
      </c>
      <c r="C86" s="138"/>
      <c r="D86" s="138"/>
      <c r="E86" s="139"/>
      <c r="F86" s="138"/>
      <c r="G86" s="138"/>
      <c r="H86" s="139">
        <f>SUMIFS(H4:H80,$A4:$A80,"JE",$B4:$B80,"Skupaj za sklop:")</f>
        <v>33830</v>
      </c>
      <c r="I86" s="139"/>
      <c r="J86" s="139">
        <f>SUMIFS(J4:J80,$A4:$A80,"JE",$B4:$B80,"Skupaj za sklop:")</f>
        <v>61051.850000000006</v>
      </c>
      <c r="K86" s="139"/>
      <c r="L86" s="140"/>
      <c r="M86" s="139"/>
      <c r="N86" s="139"/>
      <c r="O86" s="139">
        <f>SUMIFS(O4:O80,$A4:$A80,"JE",$B4:$B80,"Skupaj za sklop:")</f>
        <v>0</v>
      </c>
      <c r="P86" s="140"/>
      <c r="Q86" s="140"/>
      <c r="R86" s="140"/>
      <c r="S86" s="141"/>
    </row>
    <row r="87" spans="1:19" ht="16.5" thickBot="1" x14ac:dyDescent="0.3">
      <c r="A87" s="142"/>
      <c r="B87" s="143" t="s">
        <v>81</v>
      </c>
      <c r="C87" s="144"/>
      <c r="D87" s="144"/>
      <c r="E87" s="145"/>
      <c r="F87" s="144"/>
      <c r="G87" s="144"/>
      <c r="H87" s="145">
        <f>SUMIFS(H4:H80,$A4:$A80,"JS",$B4:$B80,"Skupaj za sklop:")</f>
        <v>2100</v>
      </c>
      <c r="I87" s="145"/>
      <c r="J87" s="145">
        <f>SUMIFS(J4:J80,$A4:$A80,"JS",$B4:$B80,"Skupaj za sklop:")</f>
        <v>2646</v>
      </c>
      <c r="K87" s="145"/>
      <c r="L87" s="146"/>
      <c r="M87" s="145"/>
      <c r="N87" s="145"/>
      <c r="O87" s="145">
        <f>SUMIFS(O4:O80,$A4:$A80,"JS",$B4:$B80,"Skupaj za sklop:")</f>
        <v>0</v>
      </c>
      <c r="P87" s="146"/>
      <c r="Q87" s="146"/>
      <c r="R87" s="146"/>
      <c r="S87" s="147"/>
    </row>
    <row r="88" spans="1:19" ht="16.5" thickBot="1" x14ac:dyDescent="0.3">
      <c r="A88" s="103"/>
      <c r="B88" s="104" t="s">
        <v>86</v>
      </c>
      <c r="C88" s="105"/>
      <c r="D88" s="105"/>
      <c r="E88" s="106"/>
      <c r="F88" s="105"/>
      <c r="G88" s="105"/>
      <c r="H88" s="106">
        <f>SUM(H85:H87)</f>
        <v>62425</v>
      </c>
      <c r="I88" s="106"/>
      <c r="J88" s="106">
        <f>SUM(J85:J87)</f>
        <v>79247.650000000009</v>
      </c>
      <c r="K88" s="106"/>
      <c r="L88" s="107"/>
      <c r="M88" s="106"/>
      <c r="N88" s="106"/>
      <c r="O88" s="106">
        <f>SUM(O85:O87)</f>
        <v>0</v>
      </c>
      <c r="P88" s="107"/>
      <c r="Q88" s="107"/>
      <c r="R88" s="107"/>
      <c r="S88" s="108"/>
    </row>
    <row r="90" spans="1:19" ht="15.75" thickBot="1" x14ac:dyDescent="0.3"/>
    <row r="91" spans="1:19" ht="21.75" thickBot="1" x14ac:dyDescent="0.4">
      <c r="A91" s="125" t="s">
        <v>75</v>
      </c>
      <c r="B91" s="62"/>
      <c r="C91" s="63"/>
      <c r="D91" s="63"/>
      <c r="E91" s="63"/>
      <c r="F91" s="63"/>
      <c r="G91" s="63"/>
      <c r="H91" s="63"/>
      <c r="I91" s="63"/>
      <c r="J91" s="63"/>
      <c r="K91" s="62"/>
      <c r="L91" s="62"/>
      <c r="M91" s="62"/>
      <c r="N91" s="62"/>
      <c r="O91" s="62"/>
      <c r="P91" s="62"/>
      <c r="Q91" s="62"/>
      <c r="R91" s="62"/>
      <c r="S91" s="69"/>
    </row>
    <row r="92" spans="1:19" ht="15.75" x14ac:dyDescent="0.25">
      <c r="A92" s="148"/>
      <c r="B92" s="149" t="s">
        <v>82</v>
      </c>
      <c r="C92" s="150"/>
      <c r="D92" s="150"/>
      <c r="E92" s="151"/>
      <c r="F92" s="150"/>
      <c r="G92" s="150"/>
      <c r="H92" s="151">
        <f>SUMIFS(H4:H80,$A4:$A80,"IK",$B4:$B80,"Skupaj za sklop:")</f>
        <v>900</v>
      </c>
      <c r="I92" s="151"/>
      <c r="J92" s="151">
        <f>SUMIFS(J4:J80,$A4:$A80,"IK",$B4:$B80,"Skupaj za sklop:")</f>
        <v>711</v>
      </c>
      <c r="K92" s="151"/>
      <c r="L92" s="152"/>
      <c r="M92" s="151"/>
      <c r="N92" s="151"/>
      <c r="O92" s="151">
        <f>SUMIFS(O4:O80,$A4:$A80,"IK",$B4:$B80,"Skupaj za sklop:")</f>
        <v>0</v>
      </c>
      <c r="P92" s="152"/>
      <c r="Q92" s="152"/>
      <c r="R92" s="152"/>
      <c r="S92" s="153"/>
    </row>
    <row r="93" spans="1:19" ht="15.75" x14ac:dyDescent="0.25">
      <c r="A93" s="154"/>
      <c r="B93" s="155" t="s">
        <v>83</v>
      </c>
      <c r="C93" s="156"/>
      <c r="D93" s="156"/>
      <c r="E93" s="157"/>
      <c r="F93" s="156"/>
      <c r="G93" s="156"/>
      <c r="H93" s="157">
        <f>SUMIFS(H4:H80,$A4:$A80,"IE",$B4:$B80,"Skupaj za sklop:")</f>
        <v>0</v>
      </c>
      <c r="I93" s="157"/>
      <c r="J93" s="157">
        <f>SUMIFS(J4:J80,$A4:$A80,"IE",$B4:$B80,"Skupaj za sklop:")</f>
        <v>0</v>
      </c>
      <c r="K93" s="157"/>
      <c r="L93" s="158"/>
      <c r="M93" s="157"/>
      <c r="N93" s="157"/>
      <c r="O93" s="157">
        <f>SUMIFS(O4:O80,$A4:$A80,"IE",$B4:$B80,"Skupaj za sklop:")</f>
        <v>0</v>
      </c>
      <c r="P93" s="158"/>
      <c r="Q93" s="158"/>
      <c r="R93" s="158"/>
      <c r="S93" s="159"/>
    </row>
    <row r="94" spans="1:19" ht="16.5" thickBot="1" x14ac:dyDescent="0.3">
      <c r="A94" s="160"/>
      <c r="B94" s="161" t="s">
        <v>84</v>
      </c>
      <c r="C94" s="162"/>
      <c r="D94" s="162"/>
      <c r="E94" s="163"/>
      <c r="F94" s="162"/>
      <c r="G94" s="162"/>
      <c r="H94" s="163">
        <f>SUMIFS(H4:H80,$A4:$A80,"IS",$B4:$B80,"Skupaj za sklop:")</f>
        <v>0</v>
      </c>
      <c r="I94" s="163"/>
      <c r="J94" s="163">
        <f>SUMIFS(J4:J80,$A4:$A80,"IS",$B4:$B80,"Skupaj za sklop:")</f>
        <v>0</v>
      </c>
      <c r="K94" s="163"/>
      <c r="L94" s="164"/>
      <c r="M94" s="163"/>
      <c r="N94" s="163"/>
      <c r="O94" s="163">
        <f>SUMIFS(O4:O80,$A4:$A80,"IS",$B4:$B80,"Skupaj za sklop:")</f>
        <v>0</v>
      </c>
      <c r="P94" s="164"/>
      <c r="Q94" s="164"/>
      <c r="R94" s="164"/>
      <c r="S94" s="165"/>
    </row>
    <row r="95" spans="1:19" ht="16.5" thickBot="1" x14ac:dyDescent="0.3">
      <c r="A95" s="109"/>
      <c r="B95" s="110" t="s">
        <v>86</v>
      </c>
      <c r="C95" s="111"/>
      <c r="D95" s="111"/>
      <c r="E95" s="112"/>
      <c r="F95" s="111"/>
      <c r="G95" s="111"/>
      <c r="H95" s="112">
        <f>SUM(H92:H94)</f>
        <v>900</v>
      </c>
      <c r="I95" s="112"/>
      <c r="J95" s="112">
        <f>SUM(J92:J94)</f>
        <v>711</v>
      </c>
      <c r="K95" s="112"/>
      <c r="L95" s="113"/>
      <c r="M95" s="112"/>
      <c r="N95" s="112"/>
      <c r="O95" s="112">
        <f>SUM(O92:O94)</f>
        <v>0</v>
      </c>
      <c r="P95" s="113"/>
      <c r="Q95" s="113"/>
      <c r="R95" s="113"/>
      <c r="S95" s="114"/>
    </row>
    <row r="97" spans="1:19" ht="15.75" thickBot="1" x14ac:dyDescent="0.3"/>
    <row r="98" spans="1:19" ht="21.75" thickBot="1" x14ac:dyDescent="0.4">
      <c r="A98" s="126" t="s">
        <v>76</v>
      </c>
      <c r="B98" s="127"/>
      <c r="C98" s="128"/>
      <c r="D98" s="128"/>
      <c r="E98" s="128"/>
      <c r="F98" s="128"/>
      <c r="G98" s="128"/>
      <c r="H98" s="128"/>
      <c r="I98" s="128"/>
      <c r="J98" s="128"/>
      <c r="K98" s="127"/>
      <c r="L98" s="127"/>
      <c r="M98" s="127"/>
      <c r="N98" s="127"/>
      <c r="O98" s="127"/>
      <c r="P98" s="127"/>
      <c r="Q98" s="127"/>
      <c r="R98" s="127"/>
      <c r="S98" s="129"/>
    </row>
    <row r="99" spans="1:19" ht="15.75" x14ac:dyDescent="0.25">
      <c r="A99" s="166"/>
      <c r="B99" s="167" t="s">
        <v>87</v>
      </c>
      <c r="C99" s="168"/>
      <c r="D99" s="168"/>
      <c r="E99" s="169"/>
      <c r="F99" s="168"/>
      <c r="G99" s="168"/>
      <c r="H99" s="169">
        <f>H85+H92</f>
        <v>27395</v>
      </c>
      <c r="I99" s="169"/>
      <c r="J99" s="169">
        <f>J85+J92</f>
        <v>16260.8</v>
      </c>
      <c r="K99" s="169"/>
      <c r="L99" s="170"/>
      <c r="M99" s="169"/>
      <c r="N99" s="169"/>
      <c r="O99" s="169">
        <f>O85+O92</f>
        <v>0</v>
      </c>
      <c r="P99" s="170"/>
      <c r="Q99" s="170"/>
      <c r="R99" s="170"/>
      <c r="S99" s="171"/>
    </row>
    <row r="100" spans="1:19" ht="15.75" x14ac:dyDescent="0.25">
      <c r="A100" s="172"/>
      <c r="B100" s="173" t="s">
        <v>88</v>
      </c>
      <c r="C100" s="174"/>
      <c r="D100" s="174"/>
      <c r="E100" s="175"/>
      <c r="F100" s="174"/>
      <c r="G100" s="174"/>
      <c r="H100" s="175">
        <f>H86+H93</f>
        <v>33830</v>
      </c>
      <c r="I100" s="175"/>
      <c r="J100" s="175">
        <f>J86+J93</f>
        <v>61051.850000000006</v>
      </c>
      <c r="K100" s="175"/>
      <c r="L100" s="176"/>
      <c r="M100" s="175"/>
      <c r="N100" s="175"/>
      <c r="O100" s="175">
        <f>O86+O93</f>
        <v>0</v>
      </c>
      <c r="P100" s="176"/>
      <c r="Q100" s="176"/>
      <c r="R100" s="176"/>
      <c r="S100" s="177"/>
    </row>
    <row r="101" spans="1:19" ht="16.5" thickBot="1" x14ac:dyDescent="0.3">
      <c r="A101" s="178"/>
      <c r="B101" s="179" t="s">
        <v>89</v>
      </c>
      <c r="C101" s="180"/>
      <c r="D101" s="180"/>
      <c r="E101" s="181"/>
      <c r="F101" s="180"/>
      <c r="G101" s="180"/>
      <c r="H101" s="181">
        <f>H87+H94</f>
        <v>2100</v>
      </c>
      <c r="I101" s="181"/>
      <c r="J101" s="181">
        <f>J87+J94</f>
        <v>2646</v>
      </c>
      <c r="K101" s="181"/>
      <c r="L101" s="182"/>
      <c r="M101" s="181"/>
      <c r="N101" s="181"/>
      <c r="O101" s="181">
        <f>O87+O94</f>
        <v>0</v>
      </c>
      <c r="P101" s="182"/>
      <c r="Q101" s="182"/>
      <c r="R101" s="182"/>
      <c r="S101" s="183"/>
    </row>
    <row r="102" spans="1:19" ht="16.5" thickBot="1" x14ac:dyDescent="0.3">
      <c r="A102" s="115"/>
      <c r="B102" s="116" t="s">
        <v>86</v>
      </c>
      <c r="C102" s="117"/>
      <c r="D102" s="117"/>
      <c r="E102" s="118"/>
      <c r="F102" s="117"/>
      <c r="G102" s="117"/>
      <c r="H102" s="118">
        <f>SUM(H99:H101)</f>
        <v>63325</v>
      </c>
      <c r="I102" s="118"/>
      <c r="J102" s="118">
        <f>SUM(J99:J101)</f>
        <v>79958.650000000009</v>
      </c>
      <c r="K102" s="118"/>
      <c r="L102" s="119"/>
      <c r="M102" s="118"/>
      <c r="N102" s="118"/>
      <c r="O102" s="118">
        <f>SUM(O99:O101)</f>
        <v>0</v>
      </c>
      <c r="P102" s="119"/>
      <c r="Q102" s="119"/>
      <c r="R102" s="119"/>
      <c r="S102" s="120"/>
    </row>
  </sheetData>
  <mergeCells count="6">
    <mergeCell ref="B76:J76"/>
    <mergeCell ref="B5:J5"/>
    <mergeCell ref="K1:S1"/>
    <mergeCell ref="A1:J1"/>
    <mergeCell ref="B40:J40"/>
    <mergeCell ref="B72:J72"/>
  </mergeCells>
  <pageMargins left="0.7" right="0.7" top="0.75" bottom="0.75" header="0.3" footer="0.3"/>
  <pageSetup paperSize="9" orientation="portrait" horizontalDpi="429496729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573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574</v>
      </c>
      <c r="C6" s="44" t="s">
        <v>98</v>
      </c>
      <c r="D6" s="44" t="s">
        <v>290</v>
      </c>
      <c r="E6" s="70">
        <v>60</v>
      </c>
      <c r="F6" s="37" t="s">
        <v>113</v>
      </c>
      <c r="G6" s="71">
        <v>1</v>
      </c>
      <c r="H6" s="70">
        <f>E6*G6</f>
        <v>60</v>
      </c>
      <c r="I6" s="102">
        <v>1.58</v>
      </c>
      <c r="J6" s="82">
        <f>E6*I6</f>
        <v>94.800000000000011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575</v>
      </c>
      <c r="C7" s="44" t="s">
        <v>98</v>
      </c>
      <c r="D7" s="44" t="s">
        <v>131</v>
      </c>
      <c r="E7" s="70">
        <v>150</v>
      </c>
      <c r="F7" s="37" t="s">
        <v>113</v>
      </c>
      <c r="G7" s="71">
        <v>1</v>
      </c>
      <c r="H7" s="70">
        <f>E7*G7</f>
        <v>150</v>
      </c>
      <c r="I7" s="102">
        <v>2.63</v>
      </c>
      <c r="J7" s="82">
        <f>E7*I7</f>
        <v>394.5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576</v>
      </c>
      <c r="C8" s="44" t="s">
        <v>98</v>
      </c>
      <c r="D8" s="44" t="s">
        <v>177</v>
      </c>
      <c r="E8" s="70">
        <v>1350</v>
      </c>
      <c r="F8" s="37" t="s">
        <v>113</v>
      </c>
      <c r="G8" s="71">
        <v>1</v>
      </c>
      <c r="H8" s="70">
        <f>E8*G8</f>
        <v>1350</v>
      </c>
      <c r="I8" s="102">
        <v>2.0499999999999998</v>
      </c>
      <c r="J8" s="82">
        <f>E8*I8</f>
        <v>2767.4999999999995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1560</v>
      </c>
      <c r="F9" s="59"/>
      <c r="G9" s="59"/>
      <c r="H9" s="68">
        <f>SUM(H6:H8)</f>
        <v>1560</v>
      </c>
      <c r="I9" s="81"/>
      <c r="J9" s="60">
        <f>SUM(J6:J8)</f>
        <v>3256.7999999999997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>
      <c r="A11" s="80" t="s">
        <v>116</v>
      </c>
      <c r="B11" s="191" t="s">
        <v>577</v>
      </c>
      <c r="C11" s="191"/>
      <c r="D11" s="191"/>
      <c r="E11" s="191"/>
      <c r="F11" s="191"/>
      <c r="G11" s="191"/>
      <c r="H11" s="191"/>
      <c r="I11" s="191"/>
      <c r="J11" s="191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5.75" thickBot="1" x14ac:dyDescent="0.3">
      <c r="A12" s="94"/>
      <c r="B12" s="90" t="s">
        <v>578</v>
      </c>
      <c r="C12" s="44" t="s">
        <v>98</v>
      </c>
      <c r="D12" s="44" t="s">
        <v>177</v>
      </c>
      <c r="E12" s="70">
        <v>90</v>
      </c>
      <c r="F12" s="37" t="s">
        <v>113</v>
      </c>
      <c r="G12" s="71">
        <v>1</v>
      </c>
      <c r="H12" s="70">
        <f>E12*G12</f>
        <v>90</v>
      </c>
      <c r="I12" s="102">
        <v>5.04</v>
      </c>
      <c r="J12" s="82">
        <f>E12*I12</f>
        <v>453.6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A11</f>
        <v>JE</v>
      </c>
      <c r="B13" s="58" t="s">
        <v>35</v>
      </c>
      <c r="C13" s="59"/>
      <c r="D13" s="59"/>
      <c r="E13" s="66">
        <f>SUM(E12:E12)</f>
        <v>90</v>
      </c>
      <c r="F13" s="59"/>
      <c r="G13" s="59"/>
      <c r="H13" s="68">
        <f>SUM(H12:H12)</f>
        <v>90</v>
      </c>
      <c r="I13" s="81"/>
      <c r="J13" s="60">
        <f>SUM(J12:J12)</f>
        <v>453.6</v>
      </c>
      <c r="K13" s="97"/>
      <c r="L13" s="98"/>
      <c r="M13" s="99"/>
      <c r="N13" s="99"/>
      <c r="O13" s="99">
        <f>SUM(O12:O12)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1650</v>
      </c>
      <c r="I16" s="67"/>
      <c r="J16" s="67">
        <f>SUMIF($B4:$B15,"Skupaj za sklop:",J4:J15)</f>
        <v>3710.3999999999996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1560</v>
      </c>
      <c r="I20" s="133"/>
      <c r="J20" s="133">
        <f>SUMIFS(J4:J15,$A4:$A15,"JK",$B4:$B15,"Skupaj za sklop:")</f>
        <v>3256.7999999999997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90</v>
      </c>
      <c r="I21" s="139"/>
      <c r="J21" s="139">
        <f>SUMIFS(J4:J15,$A4:$A15,"JE",$B4:$B15,"Skupaj za sklop:")</f>
        <v>453.6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0</v>
      </c>
      <c r="I22" s="145"/>
      <c r="J22" s="145">
        <f>SUMIFS(J4:J15,$A4:$A15,"JS",$B4:$B15,"Skupaj za sklop:")</f>
        <v>0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1650</v>
      </c>
      <c r="I23" s="106"/>
      <c r="J23" s="106">
        <f>SUM(J20:J22)</f>
        <v>3710.3999999999996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1560</v>
      </c>
      <c r="I34" s="169"/>
      <c r="J34" s="169">
        <f>J20+J27</f>
        <v>3256.7999999999997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90</v>
      </c>
      <c r="I35" s="175"/>
      <c r="J35" s="175">
        <f>J21+J28</f>
        <v>453.6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0</v>
      </c>
      <c r="I36" s="181"/>
      <c r="J36" s="181">
        <f>J22+J29</f>
        <v>0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1650</v>
      </c>
      <c r="I37" s="118"/>
      <c r="J37" s="118">
        <f>SUM(J34:J36)</f>
        <v>3710.3999999999996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11:J11"/>
  </mergeCells>
  <pageMargins left="0.7" right="0.7" top="0.75" bottom="0.75" header="0.3" footer="0.3"/>
  <pageSetup paperSize="9" orientation="portrait" horizontalDpi="429496729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579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580</v>
      </c>
      <c r="C6" s="44" t="s">
        <v>98</v>
      </c>
      <c r="D6" s="44" t="s">
        <v>188</v>
      </c>
      <c r="E6" s="70">
        <v>1500</v>
      </c>
      <c r="F6" s="37" t="s">
        <v>113</v>
      </c>
      <c r="G6" s="71">
        <v>1</v>
      </c>
      <c r="H6" s="70">
        <f>E6*G6</f>
        <v>1500</v>
      </c>
      <c r="I6" s="102">
        <v>1.08</v>
      </c>
      <c r="J6" s="82">
        <f>E6*I6</f>
        <v>1620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581</v>
      </c>
      <c r="C7" s="44" t="s">
        <v>98</v>
      </c>
      <c r="D7" s="44" t="s">
        <v>188</v>
      </c>
      <c r="E7" s="70">
        <v>1500</v>
      </c>
      <c r="F7" s="37" t="s">
        <v>113</v>
      </c>
      <c r="G7" s="71">
        <v>1</v>
      </c>
      <c r="H7" s="70">
        <f>E7*G7</f>
        <v>1500</v>
      </c>
      <c r="I7" s="102">
        <v>1.1000000000000001</v>
      </c>
      <c r="J7" s="82">
        <f>E7*I7</f>
        <v>1650.0000000000002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x14ac:dyDescent="0.25">
      <c r="A8" s="75" t="str">
        <f>A5</f>
        <v>JK</v>
      </c>
      <c r="B8" s="58" t="s">
        <v>35</v>
      </c>
      <c r="C8" s="59"/>
      <c r="D8" s="59"/>
      <c r="E8" s="66">
        <f>SUM(E6:E7)</f>
        <v>3000</v>
      </c>
      <c r="F8" s="59"/>
      <c r="G8" s="59"/>
      <c r="H8" s="68">
        <f>SUM(H6:H7)</f>
        <v>3000</v>
      </c>
      <c r="I8" s="81"/>
      <c r="J8" s="60">
        <f>SUM(J6:J7)</f>
        <v>3270</v>
      </c>
      <c r="K8" s="97"/>
      <c r="L8" s="98"/>
      <c r="M8" s="99"/>
      <c r="N8" s="99"/>
      <c r="O8" s="99">
        <f>SUM(O6:O7)</f>
        <v>0</v>
      </c>
      <c r="P8" s="91"/>
      <c r="Q8" s="91"/>
      <c r="R8" s="91"/>
      <c r="S8" s="91"/>
    </row>
    <row r="10" spans="1:19" ht="15.75" thickBot="1" x14ac:dyDescent="0.3"/>
    <row r="11" spans="1:19" ht="15.75" thickBot="1" x14ac:dyDescent="0.3">
      <c r="A11" s="61"/>
      <c r="B11" s="74" t="s">
        <v>34</v>
      </c>
      <c r="C11" s="63"/>
      <c r="D11" s="63"/>
      <c r="E11" s="67"/>
      <c r="F11" s="63"/>
      <c r="G11" s="63"/>
      <c r="H11" s="67">
        <f>SUMIF($B4:$B10,"Skupaj za sklop:",H4:H10)</f>
        <v>3000</v>
      </c>
      <c r="I11" s="67"/>
      <c r="J11" s="67">
        <f>SUMIF($B4:$B10,"Skupaj za sklop:",J4:J10)</f>
        <v>3270</v>
      </c>
      <c r="K11" s="100"/>
      <c r="L11" s="101"/>
      <c r="M11" s="100"/>
      <c r="N11" s="100"/>
      <c r="O11" s="100">
        <f>SUMIF($B4:$B10,"Skupaj za sklop:",O4:O10)</f>
        <v>0</v>
      </c>
      <c r="P11" s="62"/>
      <c r="Q11" s="62"/>
      <c r="R11" s="62"/>
      <c r="S11" s="69"/>
    </row>
    <row r="13" spans="1:19" ht="15.75" thickBot="1" x14ac:dyDescent="0.3"/>
    <row r="14" spans="1:19" ht="21.75" thickBot="1" x14ac:dyDescent="0.4">
      <c r="A14" s="123" t="s">
        <v>74</v>
      </c>
      <c r="B14" s="121"/>
      <c r="C14" s="122"/>
      <c r="D14" s="122"/>
      <c r="E14" s="122"/>
      <c r="F14" s="122"/>
      <c r="G14" s="122"/>
      <c r="H14" s="122"/>
      <c r="I14" s="122"/>
      <c r="J14" s="122"/>
      <c r="K14" s="121"/>
      <c r="L14" s="121"/>
      <c r="M14" s="121"/>
      <c r="N14" s="121"/>
      <c r="O14" s="121"/>
      <c r="P14" s="121"/>
      <c r="Q14" s="121"/>
      <c r="R14" s="121"/>
      <c r="S14" s="124"/>
    </row>
    <row r="15" spans="1:19" ht="15.75" x14ac:dyDescent="0.25">
      <c r="A15" s="130"/>
      <c r="B15" s="131" t="s">
        <v>79</v>
      </c>
      <c r="C15" s="132"/>
      <c r="D15" s="132"/>
      <c r="E15" s="133"/>
      <c r="F15" s="132"/>
      <c r="G15" s="132"/>
      <c r="H15" s="133">
        <f>SUMIFS(H4:H10,$A4:$A10,"JK",$B4:$B10,"Skupaj za sklop:")</f>
        <v>3000</v>
      </c>
      <c r="I15" s="133"/>
      <c r="J15" s="133">
        <f>SUMIFS(J4:J10,$A4:$A10,"JK",$B4:$B10,"Skupaj za sklop:")</f>
        <v>3270</v>
      </c>
      <c r="K15" s="133"/>
      <c r="L15" s="134"/>
      <c r="M15" s="133"/>
      <c r="N15" s="133"/>
      <c r="O15" s="133">
        <f>SUMIFS(O4:O10,$A4:$A10,"JK",$B4:$B10,"Skupaj za sklop:")</f>
        <v>0</v>
      </c>
      <c r="P15" s="134"/>
      <c r="Q15" s="134"/>
      <c r="R15" s="134"/>
      <c r="S15" s="135"/>
    </row>
    <row r="16" spans="1:19" ht="15.75" x14ac:dyDescent="0.25">
      <c r="A16" s="136"/>
      <c r="B16" s="137" t="s">
        <v>80</v>
      </c>
      <c r="C16" s="138"/>
      <c r="D16" s="138"/>
      <c r="E16" s="139"/>
      <c r="F16" s="138"/>
      <c r="G16" s="138"/>
      <c r="H16" s="139">
        <f>SUMIFS(H4:H10,$A4:$A10,"JE",$B4:$B10,"Skupaj za sklop:")</f>
        <v>0</v>
      </c>
      <c r="I16" s="139"/>
      <c r="J16" s="139">
        <f>SUMIFS(J4:J10,$A4:$A10,"JE",$B4:$B10,"Skupaj za sklop:")</f>
        <v>0</v>
      </c>
      <c r="K16" s="139"/>
      <c r="L16" s="140"/>
      <c r="M16" s="139"/>
      <c r="N16" s="139"/>
      <c r="O16" s="139">
        <f>SUMIFS(O4:O10,$A4:$A10,"JE",$B4:$B10,"Skupaj za sklop:")</f>
        <v>0</v>
      </c>
      <c r="P16" s="140"/>
      <c r="Q16" s="140"/>
      <c r="R16" s="140"/>
      <c r="S16" s="141"/>
    </row>
    <row r="17" spans="1:19" ht="16.5" thickBot="1" x14ac:dyDescent="0.3">
      <c r="A17" s="142"/>
      <c r="B17" s="143" t="s">
        <v>81</v>
      </c>
      <c r="C17" s="144"/>
      <c r="D17" s="144"/>
      <c r="E17" s="145"/>
      <c r="F17" s="144"/>
      <c r="G17" s="144"/>
      <c r="H17" s="145">
        <f>SUMIFS(H4:H10,$A4:$A10,"JS",$B4:$B10,"Skupaj za sklop:")</f>
        <v>0</v>
      </c>
      <c r="I17" s="145"/>
      <c r="J17" s="145">
        <f>SUMIFS(J4:J10,$A4:$A10,"JS",$B4:$B10,"Skupaj za sklop:")</f>
        <v>0</v>
      </c>
      <c r="K17" s="145"/>
      <c r="L17" s="146"/>
      <c r="M17" s="145"/>
      <c r="N17" s="145"/>
      <c r="O17" s="145">
        <f>SUMIFS(O4:O10,$A4:$A10,"JS",$B4:$B10,"Skupaj za sklop:")</f>
        <v>0</v>
      </c>
      <c r="P17" s="146"/>
      <c r="Q17" s="146"/>
      <c r="R17" s="146"/>
      <c r="S17" s="147"/>
    </row>
    <row r="18" spans="1:19" ht="16.5" thickBot="1" x14ac:dyDescent="0.3">
      <c r="A18" s="103"/>
      <c r="B18" s="104" t="s">
        <v>86</v>
      </c>
      <c r="C18" s="105"/>
      <c r="D18" s="105"/>
      <c r="E18" s="106"/>
      <c r="F18" s="105"/>
      <c r="G18" s="105"/>
      <c r="H18" s="106">
        <f>SUM(H15:H17)</f>
        <v>3000</v>
      </c>
      <c r="I18" s="106"/>
      <c r="J18" s="106">
        <f>SUM(J15:J17)</f>
        <v>3270</v>
      </c>
      <c r="K18" s="106"/>
      <c r="L18" s="107"/>
      <c r="M18" s="106"/>
      <c r="N18" s="106"/>
      <c r="O18" s="106">
        <f>SUM(O15:O17)</f>
        <v>0</v>
      </c>
      <c r="P18" s="107"/>
      <c r="Q18" s="107"/>
      <c r="R18" s="107"/>
      <c r="S18" s="108"/>
    </row>
    <row r="20" spans="1:19" ht="15.75" thickBot="1" x14ac:dyDescent="0.3"/>
    <row r="21" spans="1:19" ht="21.75" thickBot="1" x14ac:dyDescent="0.4">
      <c r="A21" s="125" t="s">
        <v>75</v>
      </c>
      <c r="B21" s="62"/>
      <c r="C21" s="63"/>
      <c r="D21" s="63"/>
      <c r="E21" s="63"/>
      <c r="F21" s="63"/>
      <c r="G21" s="63"/>
      <c r="H21" s="63"/>
      <c r="I21" s="63"/>
      <c r="J21" s="63"/>
      <c r="K21" s="62"/>
      <c r="L21" s="62"/>
      <c r="M21" s="62"/>
      <c r="N21" s="62"/>
      <c r="O21" s="62"/>
      <c r="P21" s="62"/>
      <c r="Q21" s="62"/>
      <c r="R21" s="62"/>
      <c r="S21" s="69"/>
    </row>
    <row r="22" spans="1:19" ht="15.75" x14ac:dyDescent="0.25">
      <c r="A22" s="148"/>
      <c r="B22" s="149" t="s">
        <v>82</v>
      </c>
      <c r="C22" s="150"/>
      <c r="D22" s="150"/>
      <c r="E22" s="151"/>
      <c r="F22" s="150"/>
      <c r="G22" s="150"/>
      <c r="H22" s="151">
        <f>SUMIFS(H4:H10,$A4:$A10,"IK",$B4:$B10,"Skupaj za sklop:")</f>
        <v>0</v>
      </c>
      <c r="I22" s="151"/>
      <c r="J22" s="151">
        <f>SUMIFS(J4:J10,$A4:$A10,"IK",$B4:$B10,"Skupaj za sklop:")</f>
        <v>0</v>
      </c>
      <c r="K22" s="151"/>
      <c r="L22" s="152"/>
      <c r="M22" s="151"/>
      <c r="N22" s="151"/>
      <c r="O22" s="151">
        <f>SUMIFS(O4:O10,$A4:$A10,"IK",$B4:$B10,"Skupaj za sklop:")</f>
        <v>0</v>
      </c>
      <c r="P22" s="152"/>
      <c r="Q22" s="152"/>
      <c r="R22" s="152"/>
      <c r="S22" s="153"/>
    </row>
    <row r="23" spans="1:19" ht="15.75" x14ac:dyDescent="0.25">
      <c r="A23" s="154"/>
      <c r="B23" s="155" t="s">
        <v>83</v>
      </c>
      <c r="C23" s="156"/>
      <c r="D23" s="156"/>
      <c r="E23" s="157"/>
      <c r="F23" s="156"/>
      <c r="G23" s="156"/>
      <c r="H23" s="157">
        <f>SUMIFS(H4:H10,$A4:$A10,"IE",$B4:$B10,"Skupaj za sklop:")</f>
        <v>0</v>
      </c>
      <c r="I23" s="157"/>
      <c r="J23" s="157">
        <f>SUMIFS(J4:J10,$A4:$A10,"IE",$B4:$B10,"Skupaj za sklop:")</f>
        <v>0</v>
      </c>
      <c r="K23" s="157"/>
      <c r="L23" s="158"/>
      <c r="M23" s="157"/>
      <c r="N23" s="157"/>
      <c r="O23" s="157">
        <f>SUMIFS(O4:O10,$A4:$A10,"IE",$B4:$B10,"Skupaj za sklop:")</f>
        <v>0</v>
      </c>
      <c r="P23" s="158"/>
      <c r="Q23" s="158"/>
      <c r="R23" s="158"/>
      <c r="S23" s="159"/>
    </row>
    <row r="24" spans="1:19" ht="16.5" thickBot="1" x14ac:dyDescent="0.3">
      <c r="A24" s="160"/>
      <c r="B24" s="161" t="s">
        <v>84</v>
      </c>
      <c r="C24" s="162"/>
      <c r="D24" s="162"/>
      <c r="E24" s="163"/>
      <c r="F24" s="162"/>
      <c r="G24" s="162"/>
      <c r="H24" s="163">
        <f>SUMIFS(H4:H10,$A4:$A10,"IS",$B4:$B10,"Skupaj za sklop:")</f>
        <v>0</v>
      </c>
      <c r="I24" s="163"/>
      <c r="J24" s="163">
        <f>SUMIFS(J4:J10,$A4:$A10,"IS",$B4:$B10,"Skupaj za sklop:")</f>
        <v>0</v>
      </c>
      <c r="K24" s="163"/>
      <c r="L24" s="164"/>
      <c r="M24" s="163"/>
      <c r="N24" s="163"/>
      <c r="O24" s="163">
        <f>SUMIFS(O4:O10,$A4:$A10,"IS",$B4:$B10,"Skupaj za sklop:")</f>
        <v>0</v>
      </c>
      <c r="P24" s="164"/>
      <c r="Q24" s="164"/>
      <c r="R24" s="164"/>
      <c r="S24" s="165"/>
    </row>
    <row r="25" spans="1:19" ht="16.5" thickBot="1" x14ac:dyDescent="0.3">
      <c r="A25" s="109"/>
      <c r="B25" s="110" t="s">
        <v>86</v>
      </c>
      <c r="C25" s="111"/>
      <c r="D25" s="111"/>
      <c r="E25" s="112"/>
      <c r="F25" s="111"/>
      <c r="G25" s="111"/>
      <c r="H25" s="112">
        <f>SUM(H22:H24)</f>
        <v>0</v>
      </c>
      <c r="I25" s="112"/>
      <c r="J25" s="112">
        <f>SUM(J22:J24)</f>
        <v>0</v>
      </c>
      <c r="K25" s="112"/>
      <c r="L25" s="113"/>
      <c r="M25" s="112"/>
      <c r="N25" s="112"/>
      <c r="O25" s="112">
        <f>SUM(O22:O24)</f>
        <v>0</v>
      </c>
      <c r="P25" s="113"/>
      <c r="Q25" s="113"/>
      <c r="R25" s="113"/>
      <c r="S25" s="114"/>
    </row>
    <row r="27" spans="1:19" ht="15.75" thickBot="1" x14ac:dyDescent="0.3"/>
    <row r="28" spans="1:19" ht="21.75" thickBot="1" x14ac:dyDescent="0.4">
      <c r="A28" s="126" t="s">
        <v>76</v>
      </c>
      <c r="B28" s="127"/>
      <c r="C28" s="128"/>
      <c r="D28" s="128"/>
      <c r="E28" s="128"/>
      <c r="F28" s="128"/>
      <c r="G28" s="128"/>
      <c r="H28" s="128"/>
      <c r="I28" s="128"/>
      <c r="J28" s="128"/>
      <c r="K28" s="127"/>
      <c r="L28" s="127"/>
      <c r="M28" s="127"/>
      <c r="N28" s="127"/>
      <c r="O28" s="127"/>
      <c r="P28" s="127"/>
      <c r="Q28" s="127"/>
      <c r="R28" s="127"/>
      <c r="S28" s="129"/>
    </row>
    <row r="29" spans="1:19" ht="15.75" x14ac:dyDescent="0.25">
      <c r="A29" s="166"/>
      <c r="B29" s="167" t="s">
        <v>87</v>
      </c>
      <c r="C29" s="168"/>
      <c r="D29" s="168"/>
      <c r="E29" s="169"/>
      <c r="F29" s="168"/>
      <c r="G29" s="168"/>
      <c r="H29" s="169">
        <f>H15+H22</f>
        <v>3000</v>
      </c>
      <c r="I29" s="169"/>
      <c r="J29" s="169">
        <f>J15+J22</f>
        <v>3270</v>
      </c>
      <c r="K29" s="169"/>
      <c r="L29" s="170"/>
      <c r="M29" s="169"/>
      <c r="N29" s="169"/>
      <c r="O29" s="169">
        <f>O15+O22</f>
        <v>0</v>
      </c>
      <c r="P29" s="170"/>
      <c r="Q29" s="170"/>
      <c r="R29" s="170"/>
      <c r="S29" s="171"/>
    </row>
    <row r="30" spans="1:19" ht="15.75" x14ac:dyDescent="0.25">
      <c r="A30" s="172"/>
      <c r="B30" s="173" t="s">
        <v>88</v>
      </c>
      <c r="C30" s="174"/>
      <c r="D30" s="174"/>
      <c r="E30" s="175"/>
      <c r="F30" s="174"/>
      <c r="G30" s="174"/>
      <c r="H30" s="175">
        <f>H16+H23</f>
        <v>0</v>
      </c>
      <c r="I30" s="175"/>
      <c r="J30" s="175">
        <f>J16+J23</f>
        <v>0</v>
      </c>
      <c r="K30" s="175"/>
      <c r="L30" s="176"/>
      <c r="M30" s="175"/>
      <c r="N30" s="175"/>
      <c r="O30" s="175">
        <f>O16+O23</f>
        <v>0</v>
      </c>
      <c r="P30" s="176"/>
      <c r="Q30" s="176"/>
      <c r="R30" s="176"/>
      <c r="S30" s="177"/>
    </row>
    <row r="31" spans="1:19" ht="16.5" thickBot="1" x14ac:dyDescent="0.3">
      <c r="A31" s="178"/>
      <c r="B31" s="179" t="s">
        <v>89</v>
      </c>
      <c r="C31" s="180"/>
      <c r="D31" s="180"/>
      <c r="E31" s="181"/>
      <c r="F31" s="180"/>
      <c r="G31" s="180"/>
      <c r="H31" s="181">
        <f>H17+H24</f>
        <v>0</v>
      </c>
      <c r="I31" s="181"/>
      <c r="J31" s="181">
        <f>J17+J24</f>
        <v>0</v>
      </c>
      <c r="K31" s="181"/>
      <c r="L31" s="182"/>
      <c r="M31" s="181"/>
      <c r="N31" s="181"/>
      <c r="O31" s="181">
        <f>O17+O24</f>
        <v>0</v>
      </c>
      <c r="P31" s="182"/>
      <c r="Q31" s="182"/>
      <c r="R31" s="182"/>
      <c r="S31" s="183"/>
    </row>
    <row r="32" spans="1:19" ht="16.5" thickBot="1" x14ac:dyDescent="0.3">
      <c r="A32" s="115"/>
      <c r="B32" s="116" t="s">
        <v>86</v>
      </c>
      <c r="C32" s="117"/>
      <c r="D32" s="117"/>
      <c r="E32" s="118"/>
      <c r="F32" s="117"/>
      <c r="G32" s="117"/>
      <c r="H32" s="118">
        <f>SUM(H29:H31)</f>
        <v>3000</v>
      </c>
      <c r="I32" s="118"/>
      <c r="J32" s="118">
        <f>SUM(J29:J31)</f>
        <v>3270</v>
      </c>
      <c r="K32" s="118"/>
      <c r="L32" s="119"/>
      <c r="M32" s="118"/>
      <c r="N32" s="118"/>
      <c r="O32" s="118">
        <f>SUM(O29:O31)</f>
        <v>0</v>
      </c>
      <c r="P32" s="119"/>
      <c r="Q32" s="119"/>
      <c r="R32" s="119"/>
      <c r="S32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582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583</v>
      </c>
      <c r="C6" s="44" t="s">
        <v>104</v>
      </c>
      <c r="D6" s="44" t="s">
        <v>584</v>
      </c>
      <c r="E6" s="70">
        <v>1260</v>
      </c>
      <c r="F6" s="37" t="s">
        <v>106</v>
      </c>
      <c r="G6" s="71">
        <v>1</v>
      </c>
      <c r="H6" s="70">
        <f>E6*G6</f>
        <v>1260</v>
      </c>
      <c r="I6" s="102">
        <v>0.34</v>
      </c>
      <c r="J6" s="82">
        <f>E6*I6</f>
        <v>428.40000000000003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585</v>
      </c>
      <c r="C7" s="44" t="s">
        <v>104</v>
      </c>
      <c r="D7" s="44" t="s">
        <v>586</v>
      </c>
      <c r="E7" s="70">
        <v>200</v>
      </c>
      <c r="F7" s="37" t="s">
        <v>106</v>
      </c>
      <c r="G7" s="71">
        <v>1</v>
      </c>
      <c r="H7" s="70">
        <f>E7*G7</f>
        <v>200</v>
      </c>
      <c r="I7" s="102">
        <v>0.46</v>
      </c>
      <c r="J7" s="82">
        <f>E7*I7</f>
        <v>92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587</v>
      </c>
      <c r="C8" s="44" t="s">
        <v>104</v>
      </c>
      <c r="D8" s="44" t="s">
        <v>588</v>
      </c>
      <c r="E8" s="70">
        <v>26</v>
      </c>
      <c r="F8" s="37" t="s">
        <v>106</v>
      </c>
      <c r="G8" s="71">
        <v>1</v>
      </c>
      <c r="H8" s="70">
        <f>E8*G8</f>
        <v>26</v>
      </c>
      <c r="I8" s="102">
        <v>1.32</v>
      </c>
      <c r="J8" s="82">
        <f>E8*I8</f>
        <v>34.32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1486</v>
      </c>
      <c r="F9" s="59"/>
      <c r="G9" s="59"/>
      <c r="H9" s="68">
        <f>SUM(H6:H8)</f>
        <v>1486</v>
      </c>
      <c r="I9" s="81"/>
      <c r="J9" s="60">
        <f>SUM(J6:J8)</f>
        <v>554.72000000000014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>
      <c r="A11" s="80" t="s">
        <v>116</v>
      </c>
      <c r="B11" s="191" t="s">
        <v>589</v>
      </c>
      <c r="C11" s="191"/>
      <c r="D11" s="191"/>
      <c r="E11" s="191"/>
      <c r="F11" s="191"/>
      <c r="G11" s="191"/>
      <c r="H11" s="191"/>
      <c r="I11" s="191"/>
      <c r="J11" s="191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5.75" thickBot="1" x14ac:dyDescent="0.3">
      <c r="A12" s="94"/>
      <c r="B12" s="90" t="s">
        <v>585</v>
      </c>
      <c r="C12" s="44" t="s">
        <v>104</v>
      </c>
      <c r="D12" s="44" t="s">
        <v>586</v>
      </c>
      <c r="E12" s="70">
        <v>100</v>
      </c>
      <c r="F12" s="37" t="s">
        <v>106</v>
      </c>
      <c r="G12" s="71">
        <v>1</v>
      </c>
      <c r="H12" s="70">
        <f>E12*G12</f>
        <v>100</v>
      </c>
      <c r="I12" s="102">
        <v>1.88</v>
      </c>
      <c r="J12" s="82">
        <f>E12*I12</f>
        <v>188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A11</f>
        <v>JE</v>
      </c>
      <c r="B13" s="58" t="s">
        <v>35</v>
      </c>
      <c r="C13" s="59"/>
      <c r="D13" s="59"/>
      <c r="E13" s="66">
        <f>SUM(E12:E12)</f>
        <v>100</v>
      </c>
      <c r="F13" s="59"/>
      <c r="G13" s="59"/>
      <c r="H13" s="68">
        <f>SUM(H12:H12)</f>
        <v>100</v>
      </c>
      <c r="I13" s="81"/>
      <c r="J13" s="60">
        <f>SUM(J12:J12)</f>
        <v>188</v>
      </c>
      <c r="K13" s="97"/>
      <c r="L13" s="98"/>
      <c r="M13" s="99"/>
      <c r="N13" s="99"/>
      <c r="O13" s="99">
        <f>SUM(O12:O12)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1586</v>
      </c>
      <c r="I16" s="67"/>
      <c r="J16" s="67">
        <f>SUMIF($B4:$B15,"Skupaj za sklop:",J4:J15)</f>
        <v>742.72000000000014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1486</v>
      </c>
      <c r="I20" s="133"/>
      <c r="J20" s="133">
        <f>SUMIFS(J4:J15,$A4:$A15,"JK",$B4:$B15,"Skupaj za sklop:")</f>
        <v>554.72000000000014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100</v>
      </c>
      <c r="I21" s="139"/>
      <c r="J21" s="139">
        <f>SUMIFS(J4:J15,$A4:$A15,"JE",$B4:$B15,"Skupaj za sklop:")</f>
        <v>188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0</v>
      </c>
      <c r="I22" s="145"/>
      <c r="J22" s="145">
        <f>SUMIFS(J4:J15,$A4:$A15,"JS",$B4:$B15,"Skupaj za sklop:")</f>
        <v>0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1586</v>
      </c>
      <c r="I23" s="106"/>
      <c r="J23" s="106">
        <f>SUM(J20:J22)</f>
        <v>742.72000000000014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1486</v>
      </c>
      <c r="I34" s="169"/>
      <c r="J34" s="169">
        <f>J20+J27</f>
        <v>554.72000000000014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100</v>
      </c>
      <c r="I35" s="175"/>
      <c r="J35" s="175">
        <f>J21+J28</f>
        <v>188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0</v>
      </c>
      <c r="I36" s="181"/>
      <c r="J36" s="181">
        <f>J22+J29</f>
        <v>0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1586</v>
      </c>
      <c r="I37" s="118"/>
      <c r="J37" s="118">
        <f>SUM(J34:J36)</f>
        <v>742.72000000000014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11:J11"/>
  </mergeCells>
  <pageMargins left="0.7" right="0.7" top="0.75" bottom="0.75" header="0.3" footer="0.3"/>
  <pageSetup paperSize="9" orientation="portrait" horizontalDpi="429496729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590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591</v>
      </c>
      <c r="C6" s="44" t="s">
        <v>104</v>
      </c>
      <c r="D6" s="44" t="s">
        <v>592</v>
      </c>
      <c r="E6" s="70">
        <v>400</v>
      </c>
      <c r="F6" s="37" t="s">
        <v>100</v>
      </c>
      <c r="G6" s="71">
        <v>6.5000000000000002E-2</v>
      </c>
      <c r="H6" s="70">
        <f>E6*G6</f>
        <v>26</v>
      </c>
      <c r="I6" s="102">
        <v>0.65</v>
      </c>
      <c r="J6" s="82">
        <f>E6*I6</f>
        <v>260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400</v>
      </c>
      <c r="F7" s="59"/>
      <c r="G7" s="59"/>
      <c r="H7" s="68">
        <f>SUM(H6:H6)</f>
        <v>26</v>
      </c>
      <c r="I7" s="81"/>
      <c r="J7" s="60">
        <f>SUM(J6:J6)</f>
        <v>260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>
      <c r="A9" s="80" t="s">
        <v>126</v>
      </c>
      <c r="B9" s="191" t="s">
        <v>593</v>
      </c>
      <c r="C9" s="191"/>
      <c r="D9" s="191"/>
      <c r="E9" s="191"/>
      <c r="F9" s="191"/>
      <c r="G9" s="191"/>
      <c r="H9" s="191"/>
      <c r="I9" s="191"/>
      <c r="J9" s="191"/>
      <c r="K9" s="56"/>
      <c r="L9" s="56"/>
      <c r="M9" s="56"/>
      <c r="N9" s="56"/>
      <c r="O9" s="56"/>
      <c r="P9" s="56"/>
      <c r="Q9" s="56"/>
      <c r="R9" s="56"/>
      <c r="S9" s="56"/>
    </row>
    <row r="10" spans="1:19" ht="15.75" thickBot="1" x14ac:dyDescent="0.3">
      <c r="A10" s="94"/>
      <c r="B10" s="90" t="s">
        <v>594</v>
      </c>
      <c r="C10" s="44" t="s">
        <v>104</v>
      </c>
      <c r="D10" s="44" t="s">
        <v>595</v>
      </c>
      <c r="E10" s="70">
        <v>500</v>
      </c>
      <c r="F10" s="37" t="s">
        <v>100</v>
      </c>
      <c r="G10" s="71">
        <v>7.0000000000000007E-2</v>
      </c>
      <c r="H10" s="70">
        <f>E10*G10</f>
        <v>35</v>
      </c>
      <c r="I10" s="102">
        <v>0.54</v>
      </c>
      <c r="J10" s="82">
        <f>E10*I10</f>
        <v>270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596</v>
      </c>
      <c r="C11" s="44" t="s">
        <v>104</v>
      </c>
      <c r="D11" s="44" t="s">
        <v>597</v>
      </c>
      <c r="E11" s="70">
        <v>300</v>
      </c>
      <c r="F11" s="37" t="s">
        <v>106</v>
      </c>
      <c r="G11" s="71">
        <v>1</v>
      </c>
      <c r="H11" s="70">
        <f>E11*G11</f>
        <v>300</v>
      </c>
      <c r="I11" s="102">
        <v>2.33</v>
      </c>
      <c r="J11" s="82">
        <f>E11*I11</f>
        <v>699</v>
      </c>
      <c r="K11" s="84"/>
      <c r="L11" s="83">
        <v>9.5</v>
      </c>
      <c r="M11" s="50">
        <f>ROUND(K11*L11/100,2)</f>
        <v>0</v>
      </c>
      <c r="N11" s="51">
        <f>ROUND(K11,2)+ROUND(M11,2)</f>
        <v>0</v>
      </c>
      <c r="O11" s="89">
        <f>ROUND(E11*N11,2)</f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598</v>
      </c>
      <c r="C12" s="44" t="s">
        <v>104</v>
      </c>
      <c r="D12" s="44" t="s">
        <v>599</v>
      </c>
      <c r="E12" s="70">
        <v>120</v>
      </c>
      <c r="F12" s="37" t="s">
        <v>113</v>
      </c>
      <c r="G12" s="71">
        <v>1</v>
      </c>
      <c r="H12" s="70">
        <f>E12*G12</f>
        <v>120</v>
      </c>
      <c r="I12" s="102">
        <v>0.47</v>
      </c>
      <c r="J12" s="82">
        <f>E12*I12</f>
        <v>56.4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A9</f>
        <v>JS</v>
      </c>
      <c r="B13" s="58" t="s">
        <v>35</v>
      </c>
      <c r="C13" s="59"/>
      <c r="D13" s="59"/>
      <c r="E13" s="66">
        <f>SUM(E10:E12)</f>
        <v>920</v>
      </c>
      <c r="F13" s="59"/>
      <c r="G13" s="59"/>
      <c r="H13" s="68">
        <f>SUM(H10:H12)</f>
        <v>455</v>
      </c>
      <c r="I13" s="81"/>
      <c r="J13" s="60">
        <f>SUM(J10:J12)</f>
        <v>1025.4000000000001</v>
      </c>
      <c r="K13" s="97"/>
      <c r="L13" s="98"/>
      <c r="M13" s="99"/>
      <c r="N13" s="99"/>
      <c r="O13" s="99">
        <f>SUM(O10:O12)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481</v>
      </c>
      <c r="I16" s="67"/>
      <c r="J16" s="67">
        <f>SUMIF($B4:$B15,"Skupaj za sklop:",J4:J15)</f>
        <v>1285.4000000000001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26</v>
      </c>
      <c r="I20" s="133"/>
      <c r="J20" s="133">
        <f>SUMIFS(J4:J15,$A4:$A15,"JK",$B4:$B15,"Skupaj za sklop:")</f>
        <v>260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0</v>
      </c>
      <c r="I21" s="139"/>
      <c r="J21" s="139">
        <f>SUMIFS(J4:J15,$A4:$A15,"JE",$B4:$B15,"Skupaj za sklop:")</f>
        <v>0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455</v>
      </c>
      <c r="I22" s="145"/>
      <c r="J22" s="145">
        <f>SUMIFS(J4:J15,$A4:$A15,"JS",$B4:$B15,"Skupaj za sklop:")</f>
        <v>1025.4000000000001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481</v>
      </c>
      <c r="I23" s="106"/>
      <c r="J23" s="106">
        <f>SUM(J20:J22)</f>
        <v>1285.4000000000001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26</v>
      </c>
      <c r="I34" s="169"/>
      <c r="J34" s="169">
        <f>J20+J27</f>
        <v>260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0</v>
      </c>
      <c r="I35" s="175"/>
      <c r="J35" s="175">
        <f>J21+J28</f>
        <v>0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455</v>
      </c>
      <c r="I36" s="181"/>
      <c r="J36" s="181">
        <f>J22+J29</f>
        <v>1025.4000000000001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481</v>
      </c>
      <c r="I37" s="118"/>
      <c r="J37" s="118">
        <f>SUM(J34:J36)</f>
        <v>1285.4000000000001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9:J9"/>
  </mergeCells>
  <pageMargins left="0.7" right="0.7" top="0.75" bottom="0.75" header="0.3" footer="0.3"/>
  <pageSetup paperSize="9" orientation="portrait" horizontalDpi="429496729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600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601</v>
      </c>
      <c r="C6" s="44" t="s">
        <v>98</v>
      </c>
      <c r="D6" s="44" t="s">
        <v>177</v>
      </c>
      <c r="E6" s="70">
        <v>30</v>
      </c>
      <c r="F6" s="37" t="s">
        <v>113</v>
      </c>
      <c r="G6" s="71">
        <v>1</v>
      </c>
      <c r="H6" s="70">
        <f t="shared" ref="H6:H37" si="0">E6*G6</f>
        <v>30</v>
      </c>
      <c r="I6" s="102">
        <v>4.1100000000000003</v>
      </c>
      <c r="J6" s="82">
        <f t="shared" ref="J6:J37" si="1">E6*I6</f>
        <v>123.30000000000001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602</v>
      </c>
      <c r="C7" s="44" t="s">
        <v>104</v>
      </c>
      <c r="D7" s="44" t="s">
        <v>603</v>
      </c>
      <c r="E7" s="70">
        <v>12</v>
      </c>
      <c r="F7" s="37" t="s">
        <v>106</v>
      </c>
      <c r="G7" s="71">
        <v>1</v>
      </c>
      <c r="H7" s="70">
        <f t="shared" si="0"/>
        <v>12</v>
      </c>
      <c r="I7" s="102">
        <v>3.85</v>
      </c>
      <c r="J7" s="82">
        <f t="shared" si="1"/>
        <v>46.2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604</v>
      </c>
      <c r="C8" s="44" t="s">
        <v>98</v>
      </c>
      <c r="D8" s="44" t="s">
        <v>605</v>
      </c>
      <c r="E8" s="70">
        <v>5280</v>
      </c>
      <c r="F8" s="37" t="s">
        <v>113</v>
      </c>
      <c r="G8" s="71">
        <v>1</v>
      </c>
      <c r="H8" s="70">
        <f t="shared" si="0"/>
        <v>5280</v>
      </c>
      <c r="I8" s="102">
        <v>0.16</v>
      </c>
      <c r="J8" s="82">
        <f t="shared" si="1"/>
        <v>844.80000000000007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606</v>
      </c>
      <c r="C9" s="44" t="s">
        <v>98</v>
      </c>
      <c r="D9" s="44" t="s">
        <v>131</v>
      </c>
      <c r="E9" s="70">
        <v>40</v>
      </c>
      <c r="F9" s="37" t="s">
        <v>113</v>
      </c>
      <c r="G9" s="71">
        <v>1</v>
      </c>
      <c r="H9" s="70">
        <f t="shared" si="0"/>
        <v>40</v>
      </c>
      <c r="I9" s="102">
        <v>1.32</v>
      </c>
      <c r="J9" s="82">
        <f t="shared" si="1"/>
        <v>52.800000000000004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607</v>
      </c>
      <c r="C10" s="44" t="s">
        <v>98</v>
      </c>
      <c r="D10" s="44" t="s">
        <v>177</v>
      </c>
      <c r="E10" s="70">
        <v>144</v>
      </c>
      <c r="F10" s="37" t="s">
        <v>113</v>
      </c>
      <c r="G10" s="71">
        <v>1</v>
      </c>
      <c r="H10" s="70">
        <f t="shared" si="0"/>
        <v>144</v>
      </c>
      <c r="I10" s="102">
        <v>6.65</v>
      </c>
      <c r="J10" s="82">
        <f t="shared" si="1"/>
        <v>957.6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608</v>
      </c>
      <c r="C11" s="44" t="s">
        <v>98</v>
      </c>
      <c r="D11" s="44" t="s">
        <v>177</v>
      </c>
      <c r="E11" s="70">
        <v>396</v>
      </c>
      <c r="F11" s="37" t="s">
        <v>113</v>
      </c>
      <c r="G11" s="71">
        <v>1</v>
      </c>
      <c r="H11" s="70">
        <f t="shared" si="0"/>
        <v>396</v>
      </c>
      <c r="I11" s="102">
        <v>4.9000000000000004</v>
      </c>
      <c r="J11" s="82">
        <f t="shared" si="1"/>
        <v>1940.4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609</v>
      </c>
      <c r="C12" s="44" t="s">
        <v>98</v>
      </c>
      <c r="D12" s="44" t="s">
        <v>177</v>
      </c>
      <c r="E12" s="70">
        <v>492</v>
      </c>
      <c r="F12" s="37" t="s">
        <v>113</v>
      </c>
      <c r="G12" s="71">
        <v>1</v>
      </c>
      <c r="H12" s="70">
        <f t="shared" si="0"/>
        <v>492</v>
      </c>
      <c r="I12" s="102">
        <v>5.46</v>
      </c>
      <c r="J12" s="82">
        <f t="shared" si="1"/>
        <v>2686.32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610</v>
      </c>
      <c r="C13" s="44" t="s">
        <v>98</v>
      </c>
      <c r="D13" s="44" t="s">
        <v>177</v>
      </c>
      <c r="E13" s="70">
        <v>18</v>
      </c>
      <c r="F13" s="37" t="s">
        <v>113</v>
      </c>
      <c r="G13" s="71">
        <v>1</v>
      </c>
      <c r="H13" s="70">
        <f t="shared" si="0"/>
        <v>18</v>
      </c>
      <c r="I13" s="102">
        <v>2.2400000000000002</v>
      </c>
      <c r="J13" s="82">
        <f t="shared" si="1"/>
        <v>40.320000000000007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611</v>
      </c>
      <c r="C14" s="44" t="s">
        <v>98</v>
      </c>
      <c r="D14" s="44" t="s">
        <v>177</v>
      </c>
      <c r="E14" s="70">
        <v>84</v>
      </c>
      <c r="F14" s="37" t="s">
        <v>113</v>
      </c>
      <c r="G14" s="71">
        <v>1</v>
      </c>
      <c r="H14" s="70">
        <f t="shared" si="0"/>
        <v>84</v>
      </c>
      <c r="I14" s="102">
        <v>2.2400000000000002</v>
      </c>
      <c r="J14" s="82">
        <f t="shared" si="1"/>
        <v>188.16000000000003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612</v>
      </c>
      <c r="C15" s="44" t="s">
        <v>98</v>
      </c>
      <c r="D15" s="44" t="s">
        <v>177</v>
      </c>
      <c r="E15" s="70">
        <v>84</v>
      </c>
      <c r="F15" s="37" t="s">
        <v>113</v>
      </c>
      <c r="G15" s="71">
        <v>1</v>
      </c>
      <c r="H15" s="70">
        <f t="shared" si="0"/>
        <v>84</v>
      </c>
      <c r="I15" s="102">
        <v>2.98</v>
      </c>
      <c r="J15" s="82">
        <f t="shared" si="1"/>
        <v>250.32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613</v>
      </c>
      <c r="C16" s="44" t="s">
        <v>104</v>
      </c>
      <c r="D16" s="44" t="s">
        <v>614</v>
      </c>
      <c r="E16" s="70">
        <v>60</v>
      </c>
      <c r="F16" s="37" t="s">
        <v>106</v>
      </c>
      <c r="G16" s="71">
        <v>1</v>
      </c>
      <c r="H16" s="70">
        <f t="shared" si="0"/>
        <v>60</v>
      </c>
      <c r="I16" s="102">
        <v>1.68</v>
      </c>
      <c r="J16" s="82">
        <f t="shared" si="1"/>
        <v>100.8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615</v>
      </c>
      <c r="C17" s="44" t="s">
        <v>98</v>
      </c>
      <c r="D17" s="44" t="s">
        <v>177</v>
      </c>
      <c r="E17" s="70">
        <v>11940</v>
      </c>
      <c r="F17" s="37" t="s">
        <v>113</v>
      </c>
      <c r="G17" s="71">
        <v>1</v>
      </c>
      <c r="H17" s="70">
        <f t="shared" si="0"/>
        <v>11940</v>
      </c>
      <c r="I17" s="102">
        <v>0.62</v>
      </c>
      <c r="J17" s="82">
        <f t="shared" si="1"/>
        <v>7402.8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616</v>
      </c>
      <c r="C18" s="44" t="s">
        <v>98</v>
      </c>
      <c r="D18" s="44" t="s">
        <v>290</v>
      </c>
      <c r="E18" s="70">
        <v>90</v>
      </c>
      <c r="F18" s="37" t="s">
        <v>113</v>
      </c>
      <c r="G18" s="71">
        <v>1</v>
      </c>
      <c r="H18" s="70">
        <f t="shared" si="0"/>
        <v>90</v>
      </c>
      <c r="I18" s="102">
        <v>0.55000000000000004</v>
      </c>
      <c r="J18" s="82">
        <f t="shared" si="1"/>
        <v>49.500000000000007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617</v>
      </c>
      <c r="C19" s="44" t="s">
        <v>98</v>
      </c>
      <c r="D19" s="44" t="s">
        <v>177</v>
      </c>
      <c r="E19" s="70">
        <v>50</v>
      </c>
      <c r="F19" s="37" t="s">
        <v>113</v>
      </c>
      <c r="G19" s="71">
        <v>1</v>
      </c>
      <c r="H19" s="70">
        <f t="shared" si="0"/>
        <v>50</v>
      </c>
      <c r="I19" s="102">
        <v>0.25</v>
      </c>
      <c r="J19" s="82">
        <f t="shared" si="1"/>
        <v>12.5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618</v>
      </c>
      <c r="C20" s="44" t="s">
        <v>98</v>
      </c>
      <c r="D20" s="44" t="s">
        <v>177</v>
      </c>
      <c r="E20" s="70">
        <v>50</v>
      </c>
      <c r="F20" s="37" t="s">
        <v>113</v>
      </c>
      <c r="G20" s="71">
        <v>1</v>
      </c>
      <c r="H20" s="70">
        <f t="shared" si="0"/>
        <v>50</v>
      </c>
      <c r="I20" s="102">
        <v>0.25</v>
      </c>
      <c r="J20" s="82">
        <f t="shared" si="1"/>
        <v>12.5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619</v>
      </c>
      <c r="C21" s="44" t="s">
        <v>98</v>
      </c>
      <c r="D21" s="44" t="s">
        <v>177</v>
      </c>
      <c r="E21" s="70">
        <v>114</v>
      </c>
      <c r="F21" s="37" t="s">
        <v>113</v>
      </c>
      <c r="G21" s="71">
        <v>1</v>
      </c>
      <c r="H21" s="70">
        <f t="shared" si="0"/>
        <v>114</v>
      </c>
      <c r="I21" s="102">
        <v>1.79</v>
      </c>
      <c r="J21" s="82">
        <f t="shared" si="1"/>
        <v>204.06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620</v>
      </c>
      <c r="C22" s="44" t="s">
        <v>98</v>
      </c>
      <c r="D22" s="44" t="s">
        <v>621</v>
      </c>
      <c r="E22" s="70">
        <v>21</v>
      </c>
      <c r="F22" s="37" t="s">
        <v>113</v>
      </c>
      <c r="G22" s="71">
        <v>1</v>
      </c>
      <c r="H22" s="70">
        <f t="shared" si="0"/>
        <v>21</v>
      </c>
      <c r="I22" s="102">
        <v>0.17</v>
      </c>
      <c r="J22" s="82">
        <f t="shared" si="1"/>
        <v>3.5700000000000003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620</v>
      </c>
      <c r="C23" s="44" t="s">
        <v>98</v>
      </c>
      <c r="D23" s="44" t="s">
        <v>131</v>
      </c>
      <c r="E23" s="70">
        <v>50</v>
      </c>
      <c r="F23" s="37" t="s">
        <v>113</v>
      </c>
      <c r="G23" s="71">
        <v>1</v>
      </c>
      <c r="H23" s="70">
        <f t="shared" si="0"/>
        <v>50</v>
      </c>
      <c r="I23" s="102">
        <v>1.1100000000000001</v>
      </c>
      <c r="J23" s="82">
        <f t="shared" si="1"/>
        <v>55.500000000000007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622</v>
      </c>
      <c r="C24" s="44" t="s">
        <v>98</v>
      </c>
      <c r="D24" s="44" t="s">
        <v>623</v>
      </c>
      <c r="E24" s="70">
        <v>54</v>
      </c>
      <c r="F24" s="37" t="s">
        <v>113</v>
      </c>
      <c r="G24" s="71">
        <v>1</v>
      </c>
      <c r="H24" s="70">
        <f t="shared" si="0"/>
        <v>54</v>
      </c>
      <c r="I24" s="102">
        <v>0.28000000000000003</v>
      </c>
      <c r="J24" s="82">
        <f t="shared" si="1"/>
        <v>15.120000000000001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624</v>
      </c>
      <c r="C25" s="44" t="s">
        <v>98</v>
      </c>
      <c r="D25" s="44" t="s">
        <v>131</v>
      </c>
      <c r="E25" s="70">
        <v>39</v>
      </c>
      <c r="F25" s="37" t="s">
        <v>113</v>
      </c>
      <c r="G25" s="71">
        <v>1</v>
      </c>
      <c r="H25" s="70">
        <f t="shared" si="0"/>
        <v>39</v>
      </c>
      <c r="I25" s="102">
        <v>1.17</v>
      </c>
      <c r="J25" s="82">
        <f t="shared" si="1"/>
        <v>45.629999999999995</v>
      </c>
      <c r="K25" s="84"/>
      <c r="L25" s="83">
        <v>22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625</v>
      </c>
      <c r="C26" s="44" t="s">
        <v>98</v>
      </c>
      <c r="D26" s="44" t="s">
        <v>626</v>
      </c>
      <c r="E26" s="70">
        <v>96</v>
      </c>
      <c r="F26" s="37" t="s">
        <v>113</v>
      </c>
      <c r="G26" s="71">
        <v>1</v>
      </c>
      <c r="H26" s="70">
        <f t="shared" si="0"/>
        <v>96</v>
      </c>
      <c r="I26" s="102">
        <v>1.62</v>
      </c>
      <c r="J26" s="82">
        <f t="shared" si="1"/>
        <v>155.52000000000001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627</v>
      </c>
      <c r="C27" s="44" t="s">
        <v>98</v>
      </c>
      <c r="D27" s="44" t="s">
        <v>628</v>
      </c>
      <c r="E27" s="70">
        <v>11</v>
      </c>
      <c r="F27" s="37" t="s">
        <v>113</v>
      </c>
      <c r="G27" s="71">
        <v>1</v>
      </c>
      <c r="H27" s="70">
        <f t="shared" si="0"/>
        <v>11</v>
      </c>
      <c r="I27" s="102">
        <v>1.02</v>
      </c>
      <c r="J27" s="82">
        <f t="shared" si="1"/>
        <v>11.22</v>
      </c>
      <c r="K27" s="84"/>
      <c r="L27" s="83">
        <v>22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629</v>
      </c>
      <c r="C28" s="44" t="s">
        <v>98</v>
      </c>
      <c r="D28" s="44" t="s">
        <v>628</v>
      </c>
      <c r="E28" s="70">
        <v>250</v>
      </c>
      <c r="F28" s="37" t="s">
        <v>113</v>
      </c>
      <c r="G28" s="71">
        <v>1</v>
      </c>
      <c r="H28" s="70">
        <f t="shared" si="0"/>
        <v>250</v>
      </c>
      <c r="I28" s="102">
        <v>0.15</v>
      </c>
      <c r="J28" s="82">
        <f t="shared" si="1"/>
        <v>37.5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629</v>
      </c>
      <c r="C29" s="44" t="s">
        <v>98</v>
      </c>
      <c r="D29" s="44" t="s">
        <v>630</v>
      </c>
      <c r="E29" s="70">
        <v>2742</v>
      </c>
      <c r="F29" s="37" t="s">
        <v>113</v>
      </c>
      <c r="G29" s="71">
        <v>1</v>
      </c>
      <c r="H29" s="70">
        <f t="shared" si="0"/>
        <v>2742</v>
      </c>
      <c r="I29" s="102">
        <v>0.35</v>
      </c>
      <c r="J29" s="82">
        <f t="shared" si="1"/>
        <v>959.69999999999993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631</v>
      </c>
      <c r="C30" s="44" t="s">
        <v>98</v>
      </c>
      <c r="D30" s="44" t="s">
        <v>632</v>
      </c>
      <c r="E30" s="70">
        <v>50</v>
      </c>
      <c r="F30" s="37" t="s">
        <v>113</v>
      </c>
      <c r="G30" s="71">
        <v>1</v>
      </c>
      <c r="H30" s="70">
        <f t="shared" si="0"/>
        <v>50</v>
      </c>
      <c r="I30" s="102">
        <v>1.34</v>
      </c>
      <c r="J30" s="82">
        <f t="shared" si="1"/>
        <v>67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633</v>
      </c>
      <c r="C31" s="44" t="s">
        <v>98</v>
      </c>
      <c r="D31" s="44" t="s">
        <v>632</v>
      </c>
      <c r="E31" s="70">
        <v>2550</v>
      </c>
      <c r="F31" s="37" t="s">
        <v>113</v>
      </c>
      <c r="G31" s="71">
        <v>1</v>
      </c>
      <c r="H31" s="70">
        <f t="shared" si="0"/>
        <v>2550</v>
      </c>
      <c r="I31" s="102">
        <v>1.18</v>
      </c>
      <c r="J31" s="82">
        <f t="shared" si="1"/>
        <v>3009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30.75" thickBot="1" x14ac:dyDescent="0.3">
      <c r="A32" s="94"/>
      <c r="B32" s="90" t="s">
        <v>634</v>
      </c>
      <c r="C32" s="44" t="s">
        <v>98</v>
      </c>
      <c r="D32" s="44" t="s">
        <v>635</v>
      </c>
      <c r="E32" s="70">
        <v>100</v>
      </c>
      <c r="F32" s="37" t="s">
        <v>113</v>
      </c>
      <c r="G32" s="71">
        <v>1</v>
      </c>
      <c r="H32" s="70">
        <f t="shared" si="0"/>
        <v>100</v>
      </c>
      <c r="I32" s="102">
        <v>12.5</v>
      </c>
      <c r="J32" s="82">
        <f t="shared" si="1"/>
        <v>1250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30.75" thickBot="1" x14ac:dyDescent="0.3">
      <c r="A33" s="94"/>
      <c r="B33" s="90" t="s">
        <v>634</v>
      </c>
      <c r="C33" s="44" t="s">
        <v>98</v>
      </c>
      <c r="D33" s="44" t="s">
        <v>636</v>
      </c>
      <c r="E33" s="70">
        <v>100</v>
      </c>
      <c r="F33" s="37" t="s">
        <v>113</v>
      </c>
      <c r="G33" s="71">
        <v>1</v>
      </c>
      <c r="H33" s="70">
        <f t="shared" si="0"/>
        <v>100</v>
      </c>
      <c r="I33" s="102">
        <v>5.76</v>
      </c>
      <c r="J33" s="82">
        <f t="shared" si="1"/>
        <v>576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637</v>
      </c>
      <c r="C34" s="44" t="s">
        <v>98</v>
      </c>
      <c r="D34" s="44" t="s">
        <v>638</v>
      </c>
      <c r="E34" s="70">
        <v>288</v>
      </c>
      <c r="F34" s="37" t="s">
        <v>113</v>
      </c>
      <c r="G34" s="71">
        <v>1</v>
      </c>
      <c r="H34" s="70">
        <f t="shared" si="0"/>
        <v>288</v>
      </c>
      <c r="I34" s="102">
        <v>4.93</v>
      </c>
      <c r="J34" s="82">
        <f t="shared" si="1"/>
        <v>1419.84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639</v>
      </c>
      <c r="C35" s="44" t="s">
        <v>98</v>
      </c>
      <c r="D35" s="44" t="s">
        <v>640</v>
      </c>
      <c r="E35" s="70">
        <v>1020</v>
      </c>
      <c r="F35" s="37" t="s">
        <v>113</v>
      </c>
      <c r="G35" s="71">
        <v>1</v>
      </c>
      <c r="H35" s="70">
        <f t="shared" si="0"/>
        <v>1020</v>
      </c>
      <c r="I35" s="102">
        <v>8.66</v>
      </c>
      <c r="J35" s="82">
        <f t="shared" si="1"/>
        <v>8833.2000000000007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639</v>
      </c>
      <c r="C36" s="44" t="s">
        <v>98</v>
      </c>
      <c r="D36" s="44" t="s">
        <v>641</v>
      </c>
      <c r="E36" s="70">
        <v>1000</v>
      </c>
      <c r="F36" s="37" t="s">
        <v>113</v>
      </c>
      <c r="G36" s="71">
        <v>1</v>
      </c>
      <c r="H36" s="70">
        <f t="shared" si="0"/>
        <v>1000</v>
      </c>
      <c r="I36" s="102">
        <v>6.11</v>
      </c>
      <c r="J36" s="82">
        <f t="shared" si="1"/>
        <v>6110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642</v>
      </c>
      <c r="C37" s="44" t="s">
        <v>98</v>
      </c>
      <c r="D37" s="44" t="s">
        <v>643</v>
      </c>
      <c r="E37" s="70">
        <v>48</v>
      </c>
      <c r="F37" s="37" t="s">
        <v>113</v>
      </c>
      <c r="G37" s="71">
        <v>1</v>
      </c>
      <c r="H37" s="70">
        <f t="shared" si="0"/>
        <v>48</v>
      </c>
      <c r="I37" s="102">
        <v>1.76</v>
      </c>
      <c r="J37" s="82">
        <f t="shared" si="1"/>
        <v>84.48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644</v>
      </c>
      <c r="C38" s="44" t="s">
        <v>104</v>
      </c>
      <c r="D38" s="44" t="s">
        <v>645</v>
      </c>
      <c r="E38" s="70">
        <v>5</v>
      </c>
      <c r="F38" s="37" t="s">
        <v>106</v>
      </c>
      <c r="G38" s="71">
        <v>1</v>
      </c>
      <c r="H38" s="70">
        <f t="shared" ref="H38:H69" si="5">E38*G38</f>
        <v>5</v>
      </c>
      <c r="I38" s="102">
        <v>1.4</v>
      </c>
      <c r="J38" s="82">
        <f t="shared" ref="J38:J69" si="6">E38*I38</f>
        <v>7</v>
      </c>
      <c r="K38" s="84"/>
      <c r="L38" s="83">
        <v>9.5</v>
      </c>
      <c r="M38" s="50">
        <f t="shared" ref="M38:M69" si="7">ROUND(K38*L38/100,2)</f>
        <v>0</v>
      </c>
      <c r="N38" s="51">
        <f t="shared" ref="N38:N69" si="8">ROUND(K38,2)+ROUND(M38,2)</f>
        <v>0</v>
      </c>
      <c r="O38" s="89">
        <f t="shared" ref="O38:O69" si="9">ROUND(E38*N38,2)</f>
        <v>0</v>
      </c>
      <c r="P38" s="92"/>
      <c r="Q38" s="93"/>
      <c r="R38" s="93"/>
      <c r="S38" s="93"/>
    </row>
    <row r="39" spans="1:19" ht="15.75" thickBot="1" x14ac:dyDescent="0.3">
      <c r="A39" s="94"/>
      <c r="B39" s="90" t="s">
        <v>646</v>
      </c>
      <c r="C39" s="44" t="s">
        <v>98</v>
      </c>
      <c r="D39" s="44" t="s">
        <v>119</v>
      </c>
      <c r="E39" s="70">
        <v>954</v>
      </c>
      <c r="F39" s="37" t="s">
        <v>113</v>
      </c>
      <c r="G39" s="71">
        <v>1</v>
      </c>
      <c r="H39" s="70">
        <f t="shared" si="5"/>
        <v>954</v>
      </c>
      <c r="I39" s="102">
        <v>1.65</v>
      </c>
      <c r="J39" s="82">
        <f t="shared" si="6"/>
        <v>1574.1</v>
      </c>
      <c r="K39" s="84"/>
      <c r="L39" s="83">
        <v>9.5</v>
      </c>
      <c r="M39" s="50">
        <f t="shared" si="7"/>
        <v>0</v>
      </c>
      <c r="N39" s="51">
        <f t="shared" si="8"/>
        <v>0</v>
      </c>
      <c r="O39" s="89">
        <f t="shared" si="9"/>
        <v>0</v>
      </c>
      <c r="P39" s="92"/>
      <c r="Q39" s="93"/>
      <c r="R39" s="93"/>
      <c r="S39" s="93"/>
    </row>
    <row r="40" spans="1:19" ht="15.75" thickBot="1" x14ac:dyDescent="0.3">
      <c r="A40" s="94"/>
      <c r="B40" s="90" t="s">
        <v>647</v>
      </c>
      <c r="C40" s="44" t="s">
        <v>98</v>
      </c>
      <c r="D40" s="44" t="s">
        <v>626</v>
      </c>
      <c r="E40" s="70">
        <v>54</v>
      </c>
      <c r="F40" s="37" t="s">
        <v>113</v>
      </c>
      <c r="G40" s="71">
        <v>1</v>
      </c>
      <c r="H40" s="70">
        <f t="shared" si="5"/>
        <v>54</v>
      </c>
      <c r="I40" s="102">
        <v>0.82</v>
      </c>
      <c r="J40" s="82">
        <f t="shared" si="6"/>
        <v>44.279999999999994</v>
      </c>
      <c r="K40" s="84"/>
      <c r="L40" s="83">
        <v>9.5</v>
      </c>
      <c r="M40" s="50">
        <f t="shared" si="7"/>
        <v>0</v>
      </c>
      <c r="N40" s="51">
        <f t="shared" si="8"/>
        <v>0</v>
      </c>
      <c r="O40" s="89">
        <f t="shared" si="9"/>
        <v>0</v>
      </c>
      <c r="P40" s="92"/>
      <c r="Q40" s="93"/>
      <c r="R40" s="93"/>
      <c r="S40" s="93"/>
    </row>
    <row r="41" spans="1:19" ht="15.75" thickBot="1" x14ac:dyDescent="0.3">
      <c r="A41" s="94"/>
      <c r="B41" s="90" t="s">
        <v>648</v>
      </c>
      <c r="C41" s="44" t="s">
        <v>98</v>
      </c>
      <c r="D41" s="44" t="s">
        <v>649</v>
      </c>
      <c r="E41" s="70">
        <v>2607</v>
      </c>
      <c r="F41" s="37" t="s">
        <v>113</v>
      </c>
      <c r="G41" s="71">
        <v>1</v>
      </c>
      <c r="H41" s="70">
        <f t="shared" si="5"/>
        <v>2607</v>
      </c>
      <c r="I41" s="102">
        <v>3.83</v>
      </c>
      <c r="J41" s="82">
        <f t="shared" si="6"/>
        <v>9984.81</v>
      </c>
      <c r="K41" s="84"/>
      <c r="L41" s="83">
        <v>9.5</v>
      </c>
      <c r="M41" s="50">
        <f t="shared" si="7"/>
        <v>0</v>
      </c>
      <c r="N41" s="51">
        <f t="shared" si="8"/>
        <v>0</v>
      </c>
      <c r="O41" s="89">
        <f t="shared" si="9"/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650</v>
      </c>
      <c r="C42" s="44" t="s">
        <v>98</v>
      </c>
      <c r="D42" s="44" t="s">
        <v>651</v>
      </c>
      <c r="E42" s="70">
        <v>594</v>
      </c>
      <c r="F42" s="37" t="s">
        <v>113</v>
      </c>
      <c r="G42" s="71">
        <v>1</v>
      </c>
      <c r="H42" s="70">
        <f t="shared" si="5"/>
        <v>594</v>
      </c>
      <c r="I42" s="102">
        <v>3.47</v>
      </c>
      <c r="J42" s="82">
        <f t="shared" si="6"/>
        <v>2061.1800000000003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652</v>
      </c>
      <c r="C43" s="44" t="s">
        <v>98</v>
      </c>
      <c r="D43" s="44" t="s">
        <v>649</v>
      </c>
      <c r="E43" s="70">
        <v>1404</v>
      </c>
      <c r="F43" s="37" t="s">
        <v>113</v>
      </c>
      <c r="G43" s="71">
        <v>1</v>
      </c>
      <c r="H43" s="70">
        <f t="shared" si="5"/>
        <v>1404</v>
      </c>
      <c r="I43" s="102">
        <v>4.7300000000000004</v>
      </c>
      <c r="J43" s="82">
        <f t="shared" si="6"/>
        <v>6640.920000000001</v>
      </c>
      <c r="K43" s="84"/>
      <c r="L43" s="83">
        <v>9.5</v>
      </c>
      <c r="M43" s="50">
        <f t="shared" si="7"/>
        <v>0</v>
      </c>
      <c r="N43" s="51">
        <f t="shared" si="8"/>
        <v>0</v>
      </c>
      <c r="O43" s="89">
        <f t="shared" si="9"/>
        <v>0</v>
      </c>
      <c r="P43" s="92"/>
      <c r="Q43" s="93"/>
      <c r="R43" s="93"/>
      <c r="S43" s="93"/>
    </row>
    <row r="44" spans="1:19" ht="15.75" thickBot="1" x14ac:dyDescent="0.3">
      <c r="A44" s="94"/>
      <c r="B44" s="90" t="s">
        <v>653</v>
      </c>
      <c r="C44" s="44" t="s">
        <v>98</v>
      </c>
      <c r="D44" s="44" t="s">
        <v>649</v>
      </c>
      <c r="E44" s="70">
        <v>1566</v>
      </c>
      <c r="F44" s="37" t="s">
        <v>113</v>
      </c>
      <c r="G44" s="71">
        <v>1</v>
      </c>
      <c r="H44" s="70">
        <f t="shared" si="5"/>
        <v>1566</v>
      </c>
      <c r="I44" s="102">
        <v>3.68</v>
      </c>
      <c r="J44" s="82">
        <f t="shared" si="6"/>
        <v>5762.88</v>
      </c>
      <c r="K44" s="84"/>
      <c r="L44" s="83">
        <v>9.5</v>
      </c>
      <c r="M44" s="50">
        <f t="shared" si="7"/>
        <v>0</v>
      </c>
      <c r="N44" s="51">
        <f t="shared" si="8"/>
        <v>0</v>
      </c>
      <c r="O44" s="89">
        <f t="shared" si="9"/>
        <v>0</v>
      </c>
      <c r="P44" s="92"/>
      <c r="Q44" s="93"/>
      <c r="R44" s="93"/>
      <c r="S44" s="93"/>
    </row>
    <row r="45" spans="1:19" ht="15.75" thickBot="1" x14ac:dyDescent="0.3">
      <c r="A45" s="94"/>
      <c r="B45" s="90" t="s">
        <v>654</v>
      </c>
      <c r="C45" s="44" t="s">
        <v>98</v>
      </c>
      <c r="D45" s="44" t="s">
        <v>649</v>
      </c>
      <c r="E45" s="70">
        <v>1890</v>
      </c>
      <c r="F45" s="37" t="s">
        <v>113</v>
      </c>
      <c r="G45" s="71">
        <v>1</v>
      </c>
      <c r="H45" s="70">
        <f t="shared" si="5"/>
        <v>1890</v>
      </c>
      <c r="I45" s="102">
        <v>3.68</v>
      </c>
      <c r="J45" s="82">
        <f t="shared" si="6"/>
        <v>6955.2000000000007</v>
      </c>
      <c r="K45" s="84"/>
      <c r="L45" s="83">
        <v>9.5</v>
      </c>
      <c r="M45" s="50">
        <f t="shared" si="7"/>
        <v>0</v>
      </c>
      <c r="N45" s="51">
        <f t="shared" si="8"/>
        <v>0</v>
      </c>
      <c r="O45" s="89">
        <f t="shared" si="9"/>
        <v>0</v>
      </c>
      <c r="P45" s="92"/>
      <c r="Q45" s="93"/>
      <c r="R45" s="93"/>
      <c r="S45" s="93"/>
    </row>
    <row r="46" spans="1:19" ht="15.75" thickBot="1" x14ac:dyDescent="0.3">
      <c r="A46" s="94"/>
      <c r="B46" s="90" t="s">
        <v>655</v>
      </c>
      <c r="C46" s="44" t="s">
        <v>98</v>
      </c>
      <c r="D46" s="44" t="s">
        <v>423</v>
      </c>
      <c r="E46" s="70">
        <v>21318</v>
      </c>
      <c r="F46" s="37" t="s">
        <v>100</v>
      </c>
      <c r="G46" s="71">
        <v>0.03</v>
      </c>
      <c r="H46" s="70">
        <f t="shared" si="5"/>
        <v>639.54</v>
      </c>
      <c r="I46" s="102">
        <v>0.16</v>
      </c>
      <c r="J46" s="82">
        <f t="shared" si="6"/>
        <v>3410.88</v>
      </c>
      <c r="K46" s="84"/>
      <c r="L46" s="83">
        <v>9.5</v>
      </c>
      <c r="M46" s="50">
        <f t="shared" si="7"/>
        <v>0</v>
      </c>
      <c r="N46" s="51">
        <f t="shared" si="8"/>
        <v>0</v>
      </c>
      <c r="O46" s="89">
        <f t="shared" si="9"/>
        <v>0</v>
      </c>
      <c r="P46" s="92"/>
      <c r="Q46" s="93"/>
      <c r="R46" s="93"/>
      <c r="S46" s="93"/>
    </row>
    <row r="47" spans="1:19" ht="15.75" thickBot="1" x14ac:dyDescent="0.3">
      <c r="A47" s="94"/>
      <c r="B47" s="90" t="s">
        <v>656</v>
      </c>
      <c r="C47" s="44" t="s">
        <v>98</v>
      </c>
      <c r="D47" s="44" t="s">
        <v>657</v>
      </c>
      <c r="E47" s="70">
        <v>3451</v>
      </c>
      <c r="F47" s="37" t="s">
        <v>100</v>
      </c>
      <c r="G47" s="71">
        <v>2.5000000000000001E-2</v>
      </c>
      <c r="H47" s="70">
        <f t="shared" si="5"/>
        <v>86.275000000000006</v>
      </c>
      <c r="I47" s="102">
        <v>0.08</v>
      </c>
      <c r="J47" s="82">
        <f t="shared" si="6"/>
        <v>276.08</v>
      </c>
      <c r="K47" s="84"/>
      <c r="L47" s="83">
        <v>9.5</v>
      </c>
      <c r="M47" s="50">
        <f t="shared" si="7"/>
        <v>0</v>
      </c>
      <c r="N47" s="51">
        <f t="shared" si="8"/>
        <v>0</v>
      </c>
      <c r="O47" s="89">
        <f t="shared" si="9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658</v>
      </c>
      <c r="C48" s="44" t="s">
        <v>98</v>
      </c>
      <c r="D48" s="44" t="s">
        <v>356</v>
      </c>
      <c r="E48" s="70">
        <v>50</v>
      </c>
      <c r="F48" s="37" t="s">
        <v>113</v>
      </c>
      <c r="G48" s="71">
        <v>1</v>
      </c>
      <c r="H48" s="70">
        <f t="shared" si="5"/>
        <v>50</v>
      </c>
      <c r="I48" s="102">
        <v>2.64</v>
      </c>
      <c r="J48" s="82">
        <f t="shared" si="6"/>
        <v>132</v>
      </c>
      <c r="K48" s="84"/>
      <c r="L48" s="83">
        <v>9.5</v>
      </c>
      <c r="M48" s="50">
        <f t="shared" si="7"/>
        <v>0</v>
      </c>
      <c r="N48" s="51">
        <f t="shared" si="8"/>
        <v>0</v>
      </c>
      <c r="O48" s="89">
        <f t="shared" si="9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659</v>
      </c>
      <c r="C49" s="44" t="s">
        <v>104</v>
      </c>
      <c r="D49" s="44" t="s">
        <v>660</v>
      </c>
      <c r="E49" s="70">
        <v>10</v>
      </c>
      <c r="F49" s="37" t="s">
        <v>106</v>
      </c>
      <c r="G49" s="71">
        <v>1</v>
      </c>
      <c r="H49" s="70">
        <f t="shared" si="5"/>
        <v>10</v>
      </c>
      <c r="I49" s="102">
        <v>19.77</v>
      </c>
      <c r="J49" s="82">
        <f t="shared" si="6"/>
        <v>197.7</v>
      </c>
      <c r="K49" s="84"/>
      <c r="L49" s="83">
        <v>9.5</v>
      </c>
      <c r="M49" s="50">
        <f t="shared" si="7"/>
        <v>0</v>
      </c>
      <c r="N49" s="51">
        <f t="shared" si="8"/>
        <v>0</v>
      </c>
      <c r="O49" s="89">
        <f t="shared" si="9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661</v>
      </c>
      <c r="C50" s="44" t="s">
        <v>98</v>
      </c>
      <c r="D50" s="44" t="s">
        <v>247</v>
      </c>
      <c r="E50" s="70">
        <v>540</v>
      </c>
      <c r="F50" s="37" t="s">
        <v>100</v>
      </c>
      <c r="G50" s="71">
        <v>0.06</v>
      </c>
      <c r="H50" s="70">
        <f t="shared" si="5"/>
        <v>32.4</v>
      </c>
      <c r="I50" s="102">
        <v>1.22</v>
      </c>
      <c r="J50" s="82">
        <f t="shared" si="6"/>
        <v>658.8</v>
      </c>
      <c r="K50" s="84"/>
      <c r="L50" s="83">
        <v>9.5</v>
      </c>
      <c r="M50" s="50">
        <f t="shared" si="7"/>
        <v>0</v>
      </c>
      <c r="N50" s="51">
        <f t="shared" si="8"/>
        <v>0</v>
      </c>
      <c r="O50" s="89">
        <f t="shared" si="9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662</v>
      </c>
      <c r="C51" s="44" t="s">
        <v>104</v>
      </c>
      <c r="D51" s="44" t="s">
        <v>105</v>
      </c>
      <c r="E51" s="70">
        <v>270</v>
      </c>
      <c r="F51" s="37" t="s">
        <v>106</v>
      </c>
      <c r="G51" s="71">
        <v>1</v>
      </c>
      <c r="H51" s="70">
        <f t="shared" si="5"/>
        <v>270</v>
      </c>
      <c r="I51" s="102">
        <v>7.55</v>
      </c>
      <c r="J51" s="82">
        <f t="shared" si="6"/>
        <v>2038.5</v>
      </c>
      <c r="K51" s="84"/>
      <c r="L51" s="83">
        <v>22</v>
      </c>
      <c r="M51" s="50">
        <f t="shared" si="7"/>
        <v>0</v>
      </c>
      <c r="N51" s="51">
        <f t="shared" si="8"/>
        <v>0</v>
      </c>
      <c r="O51" s="89">
        <f t="shared" si="9"/>
        <v>0</v>
      </c>
      <c r="P51" s="92"/>
      <c r="Q51" s="93"/>
      <c r="R51" s="93"/>
      <c r="S51" s="93"/>
    </row>
    <row r="52" spans="1:19" ht="15.75" thickBot="1" x14ac:dyDescent="0.3">
      <c r="A52" s="94"/>
      <c r="B52" s="90" t="s">
        <v>663</v>
      </c>
      <c r="C52" s="44" t="s">
        <v>98</v>
      </c>
      <c r="D52" s="44" t="s">
        <v>263</v>
      </c>
      <c r="E52" s="70">
        <v>70</v>
      </c>
      <c r="F52" s="37" t="s">
        <v>113</v>
      </c>
      <c r="G52" s="71">
        <v>1</v>
      </c>
      <c r="H52" s="70">
        <f t="shared" si="5"/>
        <v>70</v>
      </c>
      <c r="I52" s="102">
        <v>2.4</v>
      </c>
      <c r="J52" s="82">
        <f t="shared" si="6"/>
        <v>168</v>
      </c>
      <c r="K52" s="84"/>
      <c r="L52" s="83">
        <v>9.5</v>
      </c>
      <c r="M52" s="50">
        <f t="shared" si="7"/>
        <v>0</v>
      </c>
      <c r="N52" s="51">
        <f t="shared" si="8"/>
        <v>0</v>
      </c>
      <c r="O52" s="89">
        <f t="shared" si="9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664</v>
      </c>
      <c r="C53" s="44" t="s">
        <v>98</v>
      </c>
      <c r="D53" s="44" t="s">
        <v>290</v>
      </c>
      <c r="E53" s="70">
        <v>70</v>
      </c>
      <c r="F53" s="37" t="s">
        <v>113</v>
      </c>
      <c r="G53" s="71">
        <v>1</v>
      </c>
      <c r="H53" s="70">
        <f t="shared" si="5"/>
        <v>70</v>
      </c>
      <c r="I53" s="102">
        <v>2.4</v>
      </c>
      <c r="J53" s="82">
        <f t="shared" si="6"/>
        <v>168</v>
      </c>
      <c r="K53" s="84"/>
      <c r="L53" s="83">
        <v>9.5</v>
      </c>
      <c r="M53" s="50">
        <f t="shared" si="7"/>
        <v>0</v>
      </c>
      <c r="N53" s="51">
        <f t="shared" si="8"/>
        <v>0</v>
      </c>
      <c r="O53" s="89">
        <f t="shared" si="9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665</v>
      </c>
      <c r="C54" s="44" t="s">
        <v>98</v>
      </c>
      <c r="D54" s="44" t="s">
        <v>666</v>
      </c>
      <c r="E54" s="70">
        <v>500</v>
      </c>
      <c r="F54" s="37" t="s">
        <v>100</v>
      </c>
      <c r="G54" s="71">
        <v>0.05</v>
      </c>
      <c r="H54" s="70">
        <f t="shared" si="5"/>
        <v>25</v>
      </c>
      <c r="I54" s="102">
        <v>1.6</v>
      </c>
      <c r="J54" s="82">
        <f t="shared" si="6"/>
        <v>800</v>
      </c>
      <c r="K54" s="84"/>
      <c r="L54" s="83">
        <v>9.5</v>
      </c>
      <c r="M54" s="50">
        <f t="shared" si="7"/>
        <v>0</v>
      </c>
      <c r="N54" s="51">
        <f t="shared" si="8"/>
        <v>0</v>
      </c>
      <c r="O54" s="89">
        <f t="shared" si="9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667</v>
      </c>
      <c r="C55" s="44" t="s">
        <v>98</v>
      </c>
      <c r="D55" s="44" t="s">
        <v>177</v>
      </c>
      <c r="E55" s="70">
        <v>1080</v>
      </c>
      <c r="F55" s="37" t="s">
        <v>113</v>
      </c>
      <c r="G55" s="71">
        <v>1</v>
      </c>
      <c r="H55" s="70">
        <f t="shared" si="5"/>
        <v>1080</v>
      </c>
      <c r="I55" s="102">
        <v>0.26</v>
      </c>
      <c r="J55" s="82">
        <f t="shared" si="6"/>
        <v>280.8</v>
      </c>
      <c r="K55" s="84"/>
      <c r="L55" s="83">
        <v>9.5</v>
      </c>
      <c r="M55" s="50">
        <f t="shared" si="7"/>
        <v>0</v>
      </c>
      <c r="N55" s="51">
        <f t="shared" si="8"/>
        <v>0</v>
      </c>
      <c r="O55" s="89">
        <f t="shared" si="9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668</v>
      </c>
      <c r="C56" s="44" t="s">
        <v>98</v>
      </c>
      <c r="D56" s="44" t="s">
        <v>669</v>
      </c>
      <c r="E56" s="70">
        <v>1200</v>
      </c>
      <c r="F56" s="37" t="s">
        <v>113</v>
      </c>
      <c r="G56" s="71">
        <v>1</v>
      </c>
      <c r="H56" s="70">
        <f t="shared" si="5"/>
        <v>1200</v>
      </c>
      <c r="I56" s="102">
        <v>8.43</v>
      </c>
      <c r="J56" s="82">
        <f t="shared" si="6"/>
        <v>10116</v>
      </c>
      <c r="K56" s="84"/>
      <c r="L56" s="83">
        <v>9.5</v>
      </c>
      <c r="M56" s="50">
        <f t="shared" si="7"/>
        <v>0</v>
      </c>
      <c r="N56" s="51">
        <f t="shared" si="8"/>
        <v>0</v>
      </c>
      <c r="O56" s="89">
        <f t="shared" si="9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670</v>
      </c>
      <c r="C57" s="44" t="s">
        <v>98</v>
      </c>
      <c r="D57" s="44" t="s">
        <v>671</v>
      </c>
      <c r="E57" s="70">
        <v>200</v>
      </c>
      <c r="F57" s="37" t="s">
        <v>113</v>
      </c>
      <c r="G57" s="71">
        <v>1</v>
      </c>
      <c r="H57" s="70">
        <f t="shared" si="5"/>
        <v>200</v>
      </c>
      <c r="I57" s="102">
        <v>11.54</v>
      </c>
      <c r="J57" s="82">
        <f t="shared" si="6"/>
        <v>2308</v>
      </c>
      <c r="K57" s="84"/>
      <c r="L57" s="83">
        <v>9.5</v>
      </c>
      <c r="M57" s="50">
        <f t="shared" si="7"/>
        <v>0</v>
      </c>
      <c r="N57" s="51">
        <f t="shared" si="8"/>
        <v>0</v>
      </c>
      <c r="O57" s="89">
        <f t="shared" si="9"/>
        <v>0</v>
      </c>
      <c r="P57" s="92"/>
      <c r="Q57" s="93"/>
      <c r="R57" s="93"/>
      <c r="S57" s="93"/>
    </row>
    <row r="58" spans="1:19" ht="15.75" thickBot="1" x14ac:dyDescent="0.3">
      <c r="A58" s="94"/>
      <c r="B58" s="90" t="s">
        <v>672</v>
      </c>
      <c r="C58" s="44" t="s">
        <v>98</v>
      </c>
      <c r="D58" s="44" t="s">
        <v>177</v>
      </c>
      <c r="E58" s="70">
        <v>4</v>
      </c>
      <c r="F58" s="37" t="s">
        <v>113</v>
      </c>
      <c r="G58" s="71">
        <v>1</v>
      </c>
      <c r="H58" s="70">
        <f t="shared" si="5"/>
        <v>4</v>
      </c>
      <c r="I58" s="102">
        <v>8.1999999999999993</v>
      </c>
      <c r="J58" s="82">
        <f t="shared" si="6"/>
        <v>32.799999999999997</v>
      </c>
      <c r="K58" s="84"/>
      <c r="L58" s="83">
        <v>9.5</v>
      </c>
      <c r="M58" s="50">
        <f t="shared" si="7"/>
        <v>0</v>
      </c>
      <c r="N58" s="51">
        <f t="shared" si="8"/>
        <v>0</v>
      </c>
      <c r="O58" s="89">
        <f t="shared" si="9"/>
        <v>0</v>
      </c>
      <c r="P58" s="92"/>
      <c r="Q58" s="93"/>
      <c r="R58" s="93"/>
      <c r="S58" s="93"/>
    </row>
    <row r="59" spans="1:19" ht="15.75" thickBot="1" x14ac:dyDescent="0.3">
      <c r="A59" s="94"/>
      <c r="B59" s="90" t="s">
        <v>673</v>
      </c>
      <c r="C59" s="44" t="s">
        <v>98</v>
      </c>
      <c r="D59" s="44" t="s">
        <v>674</v>
      </c>
      <c r="E59" s="70">
        <v>800</v>
      </c>
      <c r="F59" s="37" t="s">
        <v>100</v>
      </c>
      <c r="G59" s="71">
        <v>0.08</v>
      </c>
      <c r="H59" s="70">
        <f t="shared" si="5"/>
        <v>64</v>
      </c>
      <c r="I59" s="102">
        <v>0.81</v>
      </c>
      <c r="J59" s="82">
        <f t="shared" si="6"/>
        <v>648</v>
      </c>
      <c r="K59" s="84"/>
      <c r="L59" s="83">
        <v>9.5</v>
      </c>
      <c r="M59" s="50">
        <f t="shared" si="7"/>
        <v>0</v>
      </c>
      <c r="N59" s="51">
        <f t="shared" si="8"/>
        <v>0</v>
      </c>
      <c r="O59" s="89">
        <f t="shared" si="9"/>
        <v>0</v>
      </c>
      <c r="P59" s="92"/>
      <c r="Q59" s="93"/>
      <c r="R59" s="93"/>
      <c r="S59" s="93"/>
    </row>
    <row r="60" spans="1:19" ht="15.75" thickBot="1" x14ac:dyDescent="0.3">
      <c r="A60" s="94"/>
      <c r="B60" s="90" t="s">
        <v>675</v>
      </c>
      <c r="C60" s="44" t="s">
        <v>98</v>
      </c>
      <c r="D60" s="44" t="s">
        <v>674</v>
      </c>
      <c r="E60" s="70">
        <v>800</v>
      </c>
      <c r="F60" s="37" t="s">
        <v>100</v>
      </c>
      <c r="G60" s="71">
        <v>0.08</v>
      </c>
      <c r="H60" s="70">
        <f t="shared" si="5"/>
        <v>64</v>
      </c>
      <c r="I60" s="102">
        <v>0.81</v>
      </c>
      <c r="J60" s="82">
        <f t="shared" si="6"/>
        <v>648</v>
      </c>
      <c r="K60" s="84"/>
      <c r="L60" s="83">
        <v>9.5</v>
      </c>
      <c r="M60" s="50">
        <f t="shared" si="7"/>
        <v>0</v>
      </c>
      <c r="N60" s="51">
        <f t="shared" si="8"/>
        <v>0</v>
      </c>
      <c r="O60" s="89">
        <f t="shared" si="9"/>
        <v>0</v>
      </c>
      <c r="P60" s="92"/>
      <c r="Q60" s="93"/>
      <c r="R60" s="93"/>
      <c r="S60" s="93"/>
    </row>
    <row r="61" spans="1:19" ht="30.75" thickBot="1" x14ac:dyDescent="0.3">
      <c r="A61" s="94"/>
      <c r="B61" s="90" t="s">
        <v>676</v>
      </c>
      <c r="C61" s="44" t="s">
        <v>104</v>
      </c>
      <c r="D61" s="44" t="s">
        <v>115</v>
      </c>
      <c r="E61" s="70">
        <v>1000</v>
      </c>
      <c r="F61" s="37" t="s">
        <v>106</v>
      </c>
      <c r="G61" s="71">
        <v>1</v>
      </c>
      <c r="H61" s="70">
        <f t="shared" si="5"/>
        <v>1000</v>
      </c>
      <c r="I61" s="102">
        <v>0.73</v>
      </c>
      <c r="J61" s="82">
        <f t="shared" si="6"/>
        <v>730</v>
      </c>
      <c r="K61" s="84"/>
      <c r="L61" s="83">
        <v>9.5</v>
      </c>
      <c r="M61" s="50">
        <f t="shared" si="7"/>
        <v>0</v>
      </c>
      <c r="N61" s="51">
        <f t="shared" si="8"/>
        <v>0</v>
      </c>
      <c r="O61" s="89">
        <f t="shared" si="9"/>
        <v>0</v>
      </c>
      <c r="P61" s="92"/>
      <c r="Q61" s="93"/>
      <c r="R61" s="93"/>
      <c r="S61" s="93"/>
    </row>
    <row r="62" spans="1:19" ht="30.75" thickBot="1" x14ac:dyDescent="0.3">
      <c r="A62" s="94"/>
      <c r="B62" s="90" t="s">
        <v>677</v>
      </c>
      <c r="C62" s="44" t="s">
        <v>104</v>
      </c>
      <c r="D62" s="44" t="s">
        <v>115</v>
      </c>
      <c r="E62" s="70">
        <v>1000</v>
      </c>
      <c r="F62" s="37" t="s">
        <v>106</v>
      </c>
      <c r="G62" s="71">
        <v>1</v>
      </c>
      <c r="H62" s="70">
        <f t="shared" si="5"/>
        <v>1000</v>
      </c>
      <c r="I62" s="102">
        <v>0.63</v>
      </c>
      <c r="J62" s="82">
        <f t="shared" si="6"/>
        <v>630</v>
      </c>
      <c r="K62" s="84"/>
      <c r="L62" s="83">
        <v>9.5</v>
      </c>
      <c r="M62" s="50">
        <f t="shared" si="7"/>
        <v>0</v>
      </c>
      <c r="N62" s="51">
        <f t="shared" si="8"/>
        <v>0</v>
      </c>
      <c r="O62" s="89">
        <f t="shared" si="9"/>
        <v>0</v>
      </c>
      <c r="P62" s="92"/>
      <c r="Q62" s="93"/>
      <c r="R62" s="93"/>
      <c r="S62" s="93"/>
    </row>
    <row r="63" spans="1:19" ht="15.75" thickBot="1" x14ac:dyDescent="0.3">
      <c r="A63" s="94"/>
      <c r="B63" s="90" t="s">
        <v>678</v>
      </c>
      <c r="C63" s="44" t="s">
        <v>98</v>
      </c>
      <c r="D63" s="44" t="s">
        <v>679</v>
      </c>
      <c r="E63" s="70">
        <v>800</v>
      </c>
      <c r="F63" s="37" t="s">
        <v>113</v>
      </c>
      <c r="G63" s="71">
        <v>1</v>
      </c>
      <c r="H63" s="70">
        <f t="shared" si="5"/>
        <v>800</v>
      </c>
      <c r="I63" s="102">
        <v>2</v>
      </c>
      <c r="J63" s="82">
        <f t="shared" si="6"/>
        <v>1600</v>
      </c>
      <c r="K63" s="84"/>
      <c r="L63" s="83">
        <v>9.5</v>
      </c>
      <c r="M63" s="50">
        <f t="shared" si="7"/>
        <v>0</v>
      </c>
      <c r="N63" s="51">
        <f t="shared" si="8"/>
        <v>0</v>
      </c>
      <c r="O63" s="89">
        <f t="shared" si="9"/>
        <v>0</v>
      </c>
      <c r="P63" s="92"/>
      <c r="Q63" s="93"/>
      <c r="R63" s="93"/>
      <c r="S63" s="93"/>
    </row>
    <row r="64" spans="1:19" ht="15.75" thickBot="1" x14ac:dyDescent="0.3">
      <c r="A64" s="94"/>
      <c r="B64" s="90" t="s">
        <v>680</v>
      </c>
      <c r="C64" s="44" t="s">
        <v>98</v>
      </c>
      <c r="D64" s="44" t="s">
        <v>290</v>
      </c>
      <c r="E64" s="70">
        <v>36</v>
      </c>
      <c r="F64" s="37" t="s">
        <v>113</v>
      </c>
      <c r="G64" s="71">
        <v>1</v>
      </c>
      <c r="H64" s="70">
        <f t="shared" si="5"/>
        <v>36</v>
      </c>
      <c r="I64" s="102">
        <v>10.02</v>
      </c>
      <c r="J64" s="82">
        <f t="shared" si="6"/>
        <v>360.71999999999997</v>
      </c>
      <c r="K64" s="84"/>
      <c r="L64" s="83">
        <v>9.5</v>
      </c>
      <c r="M64" s="50">
        <f t="shared" si="7"/>
        <v>0</v>
      </c>
      <c r="N64" s="51">
        <f t="shared" si="8"/>
        <v>0</v>
      </c>
      <c r="O64" s="89">
        <f t="shared" si="9"/>
        <v>0</v>
      </c>
      <c r="P64" s="92"/>
      <c r="Q64" s="93"/>
      <c r="R64" s="93"/>
      <c r="S64" s="93"/>
    </row>
    <row r="65" spans="1:19" ht="15.75" thickBot="1" x14ac:dyDescent="0.3">
      <c r="A65" s="94"/>
      <c r="B65" s="90" t="s">
        <v>681</v>
      </c>
      <c r="C65" s="44" t="s">
        <v>98</v>
      </c>
      <c r="D65" s="44" t="s">
        <v>177</v>
      </c>
      <c r="E65" s="70">
        <v>30</v>
      </c>
      <c r="F65" s="37" t="s">
        <v>113</v>
      </c>
      <c r="G65" s="71">
        <v>1</v>
      </c>
      <c r="H65" s="70">
        <f t="shared" si="5"/>
        <v>30</v>
      </c>
      <c r="I65" s="102">
        <v>8.43</v>
      </c>
      <c r="J65" s="82">
        <f t="shared" si="6"/>
        <v>252.89999999999998</v>
      </c>
      <c r="K65" s="84"/>
      <c r="L65" s="83">
        <v>9.5</v>
      </c>
      <c r="M65" s="50">
        <f t="shared" si="7"/>
        <v>0</v>
      </c>
      <c r="N65" s="51">
        <f t="shared" si="8"/>
        <v>0</v>
      </c>
      <c r="O65" s="89">
        <f t="shared" si="9"/>
        <v>0</v>
      </c>
      <c r="P65" s="92"/>
      <c r="Q65" s="93"/>
      <c r="R65" s="93"/>
      <c r="S65" s="93"/>
    </row>
    <row r="66" spans="1:19" ht="15.75" thickBot="1" x14ac:dyDescent="0.3">
      <c r="A66" s="94"/>
      <c r="B66" s="90" t="s">
        <v>682</v>
      </c>
      <c r="C66" s="44" t="s">
        <v>98</v>
      </c>
      <c r="D66" s="44" t="s">
        <v>177</v>
      </c>
      <c r="E66" s="70">
        <v>102</v>
      </c>
      <c r="F66" s="37" t="s">
        <v>113</v>
      </c>
      <c r="G66" s="71">
        <v>1</v>
      </c>
      <c r="H66" s="70">
        <f t="shared" si="5"/>
        <v>102</v>
      </c>
      <c r="I66" s="102">
        <v>4.82</v>
      </c>
      <c r="J66" s="82">
        <f t="shared" si="6"/>
        <v>491.64000000000004</v>
      </c>
      <c r="K66" s="84"/>
      <c r="L66" s="83">
        <v>9.5</v>
      </c>
      <c r="M66" s="50">
        <f t="shared" si="7"/>
        <v>0</v>
      </c>
      <c r="N66" s="51">
        <f t="shared" si="8"/>
        <v>0</v>
      </c>
      <c r="O66" s="89">
        <f t="shared" si="9"/>
        <v>0</v>
      </c>
      <c r="P66" s="92"/>
      <c r="Q66" s="93"/>
      <c r="R66" s="93"/>
      <c r="S66" s="93"/>
    </row>
    <row r="67" spans="1:19" ht="15.75" thickBot="1" x14ac:dyDescent="0.3">
      <c r="A67" s="94"/>
      <c r="B67" s="90" t="s">
        <v>683</v>
      </c>
      <c r="C67" s="44" t="s">
        <v>98</v>
      </c>
      <c r="D67" s="44" t="s">
        <v>177</v>
      </c>
      <c r="E67" s="70">
        <v>280</v>
      </c>
      <c r="F67" s="37" t="s">
        <v>113</v>
      </c>
      <c r="G67" s="71">
        <v>1</v>
      </c>
      <c r="H67" s="70">
        <f t="shared" si="5"/>
        <v>280</v>
      </c>
      <c r="I67" s="102">
        <v>1.1399999999999999</v>
      </c>
      <c r="J67" s="82">
        <f t="shared" si="6"/>
        <v>319.2</v>
      </c>
      <c r="K67" s="84"/>
      <c r="L67" s="83">
        <v>9.5</v>
      </c>
      <c r="M67" s="50">
        <f t="shared" si="7"/>
        <v>0</v>
      </c>
      <c r="N67" s="51">
        <f t="shared" si="8"/>
        <v>0</v>
      </c>
      <c r="O67" s="89">
        <f t="shared" si="9"/>
        <v>0</v>
      </c>
      <c r="P67" s="92"/>
      <c r="Q67" s="93"/>
      <c r="R67" s="93"/>
      <c r="S67" s="93"/>
    </row>
    <row r="68" spans="1:19" ht="15.75" thickBot="1" x14ac:dyDescent="0.3">
      <c r="A68" s="94"/>
      <c r="B68" s="90" t="s">
        <v>684</v>
      </c>
      <c r="C68" s="44" t="s">
        <v>98</v>
      </c>
      <c r="D68" s="44" t="s">
        <v>651</v>
      </c>
      <c r="E68" s="70">
        <v>420</v>
      </c>
      <c r="F68" s="37" t="s">
        <v>113</v>
      </c>
      <c r="G68" s="71">
        <v>1</v>
      </c>
      <c r="H68" s="70">
        <f t="shared" si="5"/>
        <v>420</v>
      </c>
      <c r="I68" s="102">
        <v>6.69</v>
      </c>
      <c r="J68" s="82">
        <f t="shared" si="6"/>
        <v>2809.8</v>
      </c>
      <c r="K68" s="84"/>
      <c r="L68" s="83">
        <v>9.5</v>
      </c>
      <c r="M68" s="50">
        <f t="shared" si="7"/>
        <v>0</v>
      </c>
      <c r="N68" s="51">
        <f t="shared" si="8"/>
        <v>0</v>
      </c>
      <c r="O68" s="89">
        <f t="shared" si="9"/>
        <v>0</v>
      </c>
      <c r="P68" s="92"/>
      <c r="Q68" s="93"/>
      <c r="R68" s="93"/>
      <c r="S68" s="93"/>
    </row>
    <row r="69" spans="1:19" ht="15.75" thickBot="1" x14ac:dyDescent="0.3">
      <c r="A69" s="94"/>
      <c r="B69" s="90" t="s">
        <v>685</v>
      </c>
      <c r="C69" s="44" t="s">
        <v>98</v>
      </c>
      <c r="D69" s="44" t="s">
        <v>169</v>
      </c>
      <c r="E69" s="70">
        <v>15</v>
      </c>
      <c r="F69" s="37" t="s">
        <v>113</v>
      </c>
      <c r="G69" s="71">
        <v>1</v>
      </c>
      <c r="H69" s="70">
        <f t="shared" si="5"/>
        <v>15</v>
      </c>
      <c r="I69" s="102">
        <v>0.78</v>
      </c>
      <c r="J69" s="82">
        <f t="shared" si="6"/>
        <v>11.700000000000001</v>
      </c>
      <c r="K69" s="84"/>
      <c r="L69" s="83">
        <v>9.5</v>
      </c>
      <c r="M69" s="50">
        <f t="shared" si="7"/>
        <v>0</v>
      </c>
      <c r="N69" s="51">
        <f t="shared" si="8"/>
        <v>0</v>
      </c>
      <c r="O69" s="89">
        <f t="shared" si="9"/>
        <v>0</v>
      </c>
      <c r="P69" s="92"/>
      <c r="Q69" s="93"/>
      <c r="R69" s="93"/>
      <c r="S69" s="93"/>
    </row>
    <row r="70" spans="1:19" ht="15.75" thickBot="1" x14ac:dyDescent="0.3">
      <c r="A70" s="94"/>
      <c r="B70" s="90" t="s">
        <v>686</v>
      </c>
      <c r="C70" s="44" t="s">
        <v>98</v>
      </c>
      <c r="D70" s="44" t="s">
        <v>169</v>
      </c>
      <c r="E70" s="70">
        <v>15</v>
      </c>
      <c r="F70" s="37" t="s">
        <v>113</v>
      </c>
      <c r="G70" s="71">
        <v>1</v>
      </c>
      <c r="H70" s="70">
        <f t="shared" ref="H70:H101" si="10">E70*G70</f>
        <v>15</v>
      </c>
      <c r="I70" s="102">
        <v>2.65</v>
      </c>
      <c r="J70" s="82">
        <f t="shared" ref="J70:J101" si="11">E70*I70</f>
        <v>39.75</v>
      </c>
      <c r="K70" s="84"/>
      <c r="L70" s="83">
        <v>9.5</v>
      </c>
      <c r="M70" s="50">
        <f t="shared" ref="M70:M101" si="12">ROUND(K70*L70/100,2)</f>
        <v>0</v>
      </c>
      <c r="N70" s="51">
        <f t="shared" ref="N70:N101" si="13">ROUND(K70,2)+ROUND(M70,2)</f>
        <v>0</v>
      </c>
      <c r="O70" s="89">
        <f t="shared" ref="O70:O101" si="14">ROUND(E70*N70,2)</f>
        <v>0</v>
      </c>
      <c r="P70" s="92"/>
      <c r="Q70" s="93"/>
      <c r="R70" s="93"/>
      <c r="S70" s="93"/>
    </row>
    <row r="71" spans="1:19" ht="15.75" thickBot="1" x14ac:dyDescent="0.3">
      <c r="A71" s="94"/>
      <c r="B71" s="90" t="s">
        <v>687</v>
      </c>
      <c r="C71" s="44" t="s">
        <v>98</v>
      </c>
      <c r="D71" s="44" t="s">
        <v>119</v>
      </c>
      <c r="E71" s="70">
        <v>5</v>
      </c>
      <c r="F71" s="37" t="s">
        <v>113</v>
      </c>
      <c r="G71" s="71">
        <v>1</v>
      </c>
      <c r="H71" s="70">
        <f t="shared" si="10"/>
        <v>5</v>
      </c>
      <c r="I71" s="102">
        <v>10</v>
      </c>
      <c r="J71" s="82">
        <f t="shared" si="11"/>
        <v>50</v>
      </c>
      <c r="K71" s="84"/>
      <c r="L71" s="83">
        <v>9.5</v>
      </c>
      <c r="M71" s="50">
        <f t="shared" si="12"/>
        <v>0</v>
      </c>
      <c r="N71" s="51">
        <f t="shared" si="13"/>
        <v>0</v>
      </c>
      <c r="O71" s="89">
        <f t="shared" si="14"/>
        <v>0</v>
      </c>
      <c r="P71" s="92"/>
      <c r="Q71" s="93"/>
      <c r="R71" s="93"/>
      <c r="S71" s="93"/>
    </row>
    <row r="72" spans="1:19" ht="15.75" thickBot="1" x14ac:dyDescent="0.3">
      <c r="A72" s="94"/>
      <c r="B72" s="90" t="s">
        <v>688</v>
      </c>
      <c r="C72" s="44" t="s">
        <v>98</v>
      </c>
      <c r="D72" s="44" t="s">
        <v>177</v>
      </c>
      <c r="E72" s="70">
        <v>150</v>
      </c>
      <c r="F72" s="37" t="s">
        <v>113</v>
      </c>
      <c r="G72" s="71">
        <v>1</v>
      </c>
      <c r="H72" s="70">
        <f t="shared" si="10"/>
        <v>150</v>
      </c>
      <c r="I72" s="102">
        <v>15.96</v>
      </c>
      <c r="J72" s="82">
        <f t="shared" si="11"/>
        <v>2394</v>
      </c>
      <c r="K72" s="84"/>
      <c r="L72" s="83">
        <v>9.5</v>
      </c>
      <c r="M72" s="50">
        <f t="shared" si="12"/>
        <v>0</v>
      </c>
      <c r="N72" s="51">
        <f t="shared" si="13"/>
        <v>0</v>
      </c>
      <c r="O72" s="89">
        <f t="shared" si="14"/>
        <v>0</v>
      </c>
      <c r="P72" s="92"/>
      <c r="Q72" s="93"/>
      <c r="R72" s="93"/>
      <c r="S72" s="93"/>
    </row>
    <row r="73" spans="1:19" x14ac:dyDescent="0.25">
      <c r="A73" s="75" t="str">
        <f>A5</f>
        <v>JK</v>
      </c>
      <c r="B73" s="58" t="s">
        <v>35</v>
      </c>
      <c r="C73" s="59"/>
      <c r="D73" s="59"/>
      <c r="E73" s="66">
        <f>SUM(E6:E72)</f>
        <v>70593</v>
      </c>
      <c r="F73" s="59"/>
      <c r="G73" s="59"/>
      <c r="H73" s="68">
        <f>SUM(H6:H72)</f>
        <v>44095.215000000004</v>
      </c>
      <c r="I73" s="81"/>
      <c r="J73" s="60">
        <f>SUM(J6:J72)</f>
        <v>102149.3</v>
      </c>
      <c r="K73" s="97"/>
      <c r="L73" s="98"/>
      <c r="M73" s="99"/>
      <c r="N73" s="99"/>
      <c r="O73" s="99">
        <f>SUM(O6:O72)</f>
        <v>0</v>
      </c>
      <c r="P73" s="91"/>
      <c r="Q73" s="91"/>
      <c r="R73" s="91"/>
      <c r="S73" s="91"/>
    </row>
    <row r="75" spans="1:19" ht="15.75" thickBot="1" x14ac:dyDescent="0.3"/>
    <row r="76" spans="1:19" ht="15.75" thickBot="1" x14ac:dyDescent="0.3">
      <c r="A76" s="61"/>
      <c r="B76" s="74" t="s">
        <v>34</v>
      </c>
      <c r="C76" s="63"/>
      <c r="D76" s="63"/>
      <c r="E76" s="67"/>
      <c r="F76" s="63"/>
      <c r="G76" s="63"/>
      <c r="H76" s="67">
        <f>SUMIF($B4:$B75,"Skupaj za sklop:",H4:H75)</f>
        <v>44095.215000000004</v>
      </c>
      <c r="I76" s="67"/>
      <c r="J76" s="67">
        <f>SUMIF($B4:$B75,"Skupaj za sklop:",J4:J75)</f>
        <v>102149.3</v>
      </c>
      <c r="K76" s="100"/>
      <c r="L76" s="101"/>
      <c r="M76" s="100"/>
      <c r="N76" s="100"/>
      <c r="O76" s="100">
        <f>SUMIF($B4:$B75,"Skupaj za sklop:",O4:O75)</f>
        <v>0</v>
      </c>
      <c r="P76" s="62"/>
      <c r="Q76" s="62"/>
      <c r="R76" s="62"/>
      <c r="S76" s="69"/>
    </row>
    <row r="78" spans="1:19" ht="15.75" thickBot="1" x14ac:dyDescent="0.3"/>
    <row r="79" spans="1:19" ht="21.75" thickBot="1" x14ac:dyDescent="0.4">
      <c r="A79" s="123" t="s">
        <v>74</v>
      </c>
      <c r="B79" s="121"/>
      <c r="C79" s="122"/>
      <c r="D79" s="122"/>
      <c r="E79" s="122"/>
      <c r="F79" s="122"/>
      <c r="G79" s="122"/>
      <c r="H79" s="122"/>
      <c r="I79" s="122"/>
      <c r="J79" s="122"/>
      <c r="K79" s="121"/>
      <c r="L79" s="121"/>
      <c r="M79" s="121"/>
      <c r="N79" s="121"/>
      <c r="O79" s="121"/>
      <c r="P79" s="121"/>
      <c r="Q79" s="121"/>
      <c r="R79" s="121"/>
      <c r="S79" s="124"/>
    </row>
    <row r="80" spans="1:19" ht="15.75" x14ac:dyDescent="0.25">
      <c r="A80" s="130"/>
      <c r="B80" s="131" t="s">
        <v>79</v>
      </c>
      <c r="C80" s="132"/>
      <c r="D80" s="132"/>
      <c r="E80" s="133"/>
      <c r="F80" s="132"/>
      <c r="G80" s="132"/>
      <c r="H80" s="133">
        <f>SUMIFS(H4:H75,$A4:$A75,"JK",$B4:$B75,"Skupaj za sklop:")</f>
        <v>44095.215000000004</v>
      </c>
      <c r="I80" s="133"/>
      <c r="J80" s="133">
        <f>SUMIFS(J4:J75,$A4:$A75,"JK",$B4:$B75,"Skupaj za sklop:")</f>
        <v>102149.3</v>
      </c>
      <c r="K80" s="133"/>
      <c r="L80" s="134"/>
      <c r="M80" s="133"/>
      <c r="N80" s="133"/>
      <c r="O80" s="133">
        <f>SUMIFS(O4:O75,$A4:$A75,"JK",$B4:$B75,"Skupaj za sklop:")</f>
        <v>0</v>
      </c>
      <c r="P80" s="134"/>
      <c r="Q80" s="134"/>
      <c r="R80" s="134"/>
      <c r="S80" s="135"/>
    </row>
    <row r="81" spans="1:19" ht="15.75" x14ac:dyDescent="0.25">
      <c r="A81" s="136"/>
      <c r="B81" s="137" t="s">
        <v>80</v>
      </c>
      <c r="C81" s="138"/>
      <c r="D81" s="138"/>
      <c r="E81" s="139"/>
      <c r="F81" s="138"/>
      <c r="G81" s="138"/>
      <c r="H81" s="139">
        <f>SUMIFS(H4:H75,$A4:$A75,"JE",$B4:$B75,"Skupaj za sklop:")</f>
        <v>0</v>
      </c>
      <c r="I81" s="139"/>
      <c r="J81" s="139">
        <f>SUMIFS(J4:J75,$A4:$A75,"JE",$B4:$B75,"Skupaj za sklop:")</f>
        <v>0</v>
      </c>
      <c r="K81" s="139"/>
      <c r="L81" s="140"/>
      <c r="M81" s="139"/>
      <c r="N81" s="139"/>
      <c r="O81" s="139">
        <f>SUMIFS(O4:O75,$A4:$A75,"JE",$B4:$B75,"Skupaj za sklop:")</f>
        <v>0</v>
      </c>
      <c r="P81" s="140"/>
      <c r="Q81" s="140"/>
      <c r="R81" s="140"/>
      <c r="S81" s="141"/>
    </row>
    <row r="82" spans="1:19" ht="16.5" thickBot="1" x14ac:dyDescent="0.3">
      <c r="A82" s="142"/>
      <c r="B82" s="143" t="s">
        <v>81</v>
      </c>
      <c r="C82" s="144"/>
      <c r="D82" s="144"/>
      <c r="E82" s="145"/>
      <c r="F82" s="144"/>
      <c r="G82" s="144"/>
      <c r="H82" s="145">
        <f>SUMIFS(H4:H75,$A4:$A75,"JS",$B4:$B75,"Skupaj za sklop:")</f>
        <v>0</v>
      </c>
      <c r="I82" s="145"/>
      <c r="J82" s="145">
        <f>SUMIFS(J4:J75,$A4:$A75,"JS",$B4:$B75,"Skupaj za sklop:")</f>
        <v>0</v>
      </c>
      <c r="K82" s="145"/>
      <c r="L82" s="146"/>
      <c r="M82" s="145"/>
      <c r="N82" s="145"/>
      <c r="O82" s="145">
        <f>SUMIFS(O4:O75,$A4:$A75,"JS",$B4:$B75,"Skupaj za sklop:")</f>
        <v>0</v>
      </c>
      <c r="P82" s="146"/>
      <c r="Q82" s="146"/>
      <c r="R82" s="146"/>
      <c r="S82" s="147"/>
    </row>
    <row r="83" spans="1:19" ht="16.5" thickBot="1" x14ac:dyDescent="0.3">
      <c r="A83" s="103"/>
      <c r="B83" s="104" t="s">
        <v>86</v>
      </c>
      <c r="C83" s="105"/>
      <c r="D83" s="105"/>
      <c r="E83" s="106"/>
      <c r="F83" s="105"/>
      <c r="G83" s="105"/>
      <c r="H83" s="106">
        <f>SUM(H80:H82)</f>
        <v>44095.215000000004</v>
      </c>
      <c r="I83" s="106"/>
      <c r="J83" s="106">
        <f>SUM(J80:J82)</f>
        <v>102149.3</v>
      </c>
      <c r="K83" s="106"/>
      <c r="L83" s="107"/>
      <c r="M83" s="106"/>
      <c r="N83" s="106"/>
      <c r="O83" s="106">
        <f>SUM(O80:O82)</f>
        <v>0</v>
      </c>
      <c r="P83" s="107"/>
      <c r="Q83" s="107"/>
      <c r="R83" s="107"/>
      <c r="S83" s="108"/>
    </row>
    <row r="85" spans="1:19" ht="15.75" thickBot="1" x14ac:dyDescent="0.3"/>
    <row r="86" spans="1:19" ht="21.75" thickBot="1" x14ac:dyDescent="0.4">
      <c r="A86" s="125" t="s">
        <v>75</v>
      </c>
      <c r="B86" s="62"/>
      <c r="C86" s="63"/>
      <c r="D86" s="63"/>
      <c r="E86" s="63"/>
      <c r="F86" s="63"/>
      <c r="G86" s="63"/>
      <c r="H86" s="63"/>
      <c r="I86" s="63"/>
      <c r="J86" s="63"/>
      <c r="K86" s="62"/>
      <c r="L86" s="62"/>
      <c r="M86" s="62"/>
      <c r="N86" s="62"/>
      <c r="O86" s="62"/>
      <c r="P86" s="62"/>
      <c r="Q86" s="62"/>
      <c r="R86" s="62"/>
      <c r="S86" s="69"/>
    </row>
    <row r="87" spans="1:19" ht="15.75" x14ac:dyDescent="0.25">
      <c r="A87" s="148"/>
      <c r="B87" s="149" t="s">
        <v>82</v>
      </c>
      <c r="C87" s="150"/>
      <c r="D87" s="150"/>
      <c r="E87" s="151"/>
      <c r="F87" s="150"/>
      <c r="G87" s="150"/>
      <c r="H87" s="151">
        <f>SUMIFS(H4:H75,$A4:$A75,"IK",$B4:$B75,"Skupaj za sklop:")</f>
        <v>0</v>
      </c>
      <c r="I87" s="151"/>
      <c r="J87" s="151">
        <f>SUMIFS(J4:J75,$A4:$A75,"IK",$B4:$B75,"Skupaj za sklop:")</f>
        <v>0</v>
      </c>
      <c r="K87" s="151"/>
      <c r="L87" s="152"/>
      <c r="M87" s="151"/>
      <c r="N87" s="151"/>
      <c r="O87" s="151">
        <f>SUMIFS(O4:O75,$A4:$A75,"IK",$B4:$B75,"Skupaj za sklop:")</f>
        <v>0</v>
      </c>
      <c r="P87" s="152"/>
      <c r="Q87" s="152"/>
      <c r="R87" s="152"/>
      <c r="S87" s="153"/>
    </row>
    <row r="88" spans="1:19" ht="15.75" x14ac:dyDescent="0.25">
      <c r="A88" s="154"/>
      <c r="B88" s="155" t="s">
        <v>83</v>
      </c>
      <c r="C88" s="156"/>
      <c r="D88" s="156"/>
      <c r="E88" s="157"/>
      <c r="F88" s="156"/>
      <c r="G88" s="156"/>
      <c r="H88" s="157">
        <f>SUMIFS(H4:H75,$A4:$A75,"IE",$B4:$B75,"Skupaj za sklop:")</f>
        <v>0</v>
      </c>
      <c r="I88" s="157"/>
      <c r="J88" s="157">
        <f>SUMIFS(J4:J75,$A4:$A75,"IE",$B4:$B75,"Skupaj za sklop:")</f>
        <v>0</v>
      </c>
      <c r="K88" s="157"/>
      <c r="L88" s="158"/>
      <c r="M88" s="157"/>
      <c r="N88" s="157"/>
      <c r="O88" s="157">
        <f>SUMIFS(O4:O75,$A4:$A75,"IE",$B4:$B75,"Skupaj za sklop:")</f>
        <v>0</v>
      </c>
      <c r="P88" s="158"/>
      <c r="Q88" s="158"/>
      <c r="R88" s="158"/>
      <c r="S88" s="159"/>
    </row>
    <row r="89" spans="1:19" ht="16.5" thickBot="1" x14ac:dyDescent="0.3">
      <c r="A89" s="160"/>
      <c r="B89" s="161" t="s">
        <v>84</v>
      </c>
      <c r="C89" s="162"/>
      <c r="D89" s="162"/>
      <c r="E89" s="163"/>
      <c r="F89" s="162"/>
      <c r="G89" s="162"/>
      <c r="H89" s="163">
        <f>SUMIFS(H4:H75,$A4:$A75,"IS",$B4:$B75,"Skupaj za sklop:")</f>
        <v>0</v>
      </c>
      <c r="I89" s="163"/>
      <c r="J89" s="163">
        <f>SUMIFS(J4:J75,$A4:$A75,"IS",$B4:$B75,"Skupaj za sklop:")</f>
        <v>0</v>
      </c>
      <c r="K89" s="163"/>
      <c r="L89" s="164"/>
      <c r="M89" s="163"/>
      <c r="N89" s="163"/>
      <c r="O89" s="163">
        <f>SUMIFS(O4:O75,$A4:$A75,"IS",$B4:$B75,"Skupaj za sklop:")</f>
        <v>0</v>
      </c>
      <c r="P89" s="164"/>
      <c r="Q89" s="164"/>
      <c r="R89" s="164"/>
      <c r="S89" s="165"/>
    </row>
    <row r="90" spans="1:19" ht="16.5" thickBot="1" x14ac:dyDescent="0.3">
      <c r="A90" s="109"/>
      <c r="B90" s="110" t="s">
        <v>86</v>
      </c>
      <c r="C90" s="111"/>
      <c r="D90" s="111"/>
      <c r="E90" s="112"/>
      <c r="F90" s="111"/>
      <c r="G90" s="111"/>
      <c r="H90" s="112">
        <f>SUM(H87:H89)</f>
        <v>0</v>
      </c>
      <c r="I90" s="112"/>
      <c r="J90" s="112">
        <f>SUM(J87:J89)</f>
        <v>0</v>
      </c>
      <c r="K90" s="112"/>
      <c r="L90" s="113"/>
      <c r="M90" s="112"/>
      <c r="N90" s="112"/>
      <c r="O90" s="112">
        <f>SUM(O87:O89)</f>
        <v>0</v>
      </c>
      <c r="P90" s="113"/>
      <c r="Q90" s="113"/>
      <c r="R90" s="113"/>
      <c r="S90" s="114"/>
    </row>
    <row r="92" spans="1:19" ht="15.75" thickBot="1" x14ac:dyDescent="0.3"/>
    <row r="93" spans="1:19" ht="21.75" thickBot="1" x14ac:dyDescent="0.4">
      <c r="A93" s="126" t="s">
        <v>76</v>
      </c>
      <c r="B93" s="127"/>
      <c r="C93" s="128"/>
      <c r="D93" s="128"/>
      <c r="E93" s="128"/>
      <c r="F93" s="128"/>
      <c r="G93" s="128"/>
      <c r="H93" s="128"/>
      <c r="I93" s="128"/>
      <c r="J93" s="128"/>
      <c r="K93" s="127"/>
      <c r="L93" s="127"/>
      <c r="M93" s="127"/>
      <c r="N93" s="127"/>
      <c r="O93" s="127"/>
      <c r="P93" s="127"/>
      <c r="Q93" s="127"/>
      <c r="R93" s="127"/>
      <c r="S93" s="129"/>
    </row>
    <row r="94" spans="1:19" ht="15.75" x14ac:dyDescent="0.25">
      <c r="A94" s="166"/>
      <c r="B94" s="167" t="s">
        <v>87</v>
      </c>
      <c r="C94" s="168"/>
      <c r="D94" s="168"/>
      <c r="E94" s="169"/>
      <c r="F94" s="168"/>
      <c r="G94" s="168"/>
      <c r="H94" s="169">
        <f>H80+H87</f>
        <v>44095.215000000004</v>
      </c>
      <c r="I94" s="169"/>
      <c r="J94" s="169">
        <f>J80+J87</f>
        <v>102149.3</v>
      </c>
      <c r="K94" s="169"/>
      <c r="L94" s="170"/>
      <c r="M94" s="169"/>
      <c r="N94" s="169"/>
      <c r="O94" s="169">
        <f>O80+O87</f>
        <v>0</v>
      </c>
      <c r="P94" s="170"/>
      <c r="Q94" s="170"/>
      <c r="R94" s="170"/>
      <c r="S94" s="171"/>
    </row>
    <row r="95" spans="1:19" ht="15.75" x14ac:dyDescent="0.25">
      <c r="A95" s="172"/>
      <c r="B95" s="173" t="s">
        <v>88</v>
      </c>
      <c r="C95" s="174"/>
      <c r="D95" s="174"/>
      <c r="E95" s="175"/>
      <c r="F95" s="174"/>
      <c r="G95" s="174"/>
      <c r="H95" s="175">
        <f>H81+H88</f>
        <v>0</v>
      </c>
      <c r="I95" s="175"/>
      <c r="J95" s="175">
        <f>J81+J88</f>
        <v>0</v>
      </c>
      <c r="K95" s="175"/>
      <c r="L95" s="176"/>
      <c r="M95" s="175"/>
      <c r="N95" s="175"/>
      <c r="O95" s="175">
        <f>O81+O88</f>
        <v>0</v>
      </c>
      <c r="P95" s="176"/>
      <c r="Q95" s="176"/>
      <c r="R95" s="176"/>
      <c r="S95" s="177"/>
    </row>
    <row r="96" spans="1:19" ht="16.5" thickBot="1" x14ac:dyDescent="0.3">
      <c r="A96" s="178"/>
      <c r="B96" s="179" t="s">
        <v>89</v>
      </c>
      <c r="C96" s="180"/>
      <c r="D96" s="180"/>
      <c r="E96" s="181"/>
      <c r="F96" s="180"/>
      <c r="G96" s="180"/>
      <c r="H96" s="181">
        <f>H82+H89</f>
        <v>0</v>
      </c>
      <c r="I96" s="181"/>
      <c r="J96" s="181">
        <f>J82+J89</f>
        <v>0</v>
      </c>
      <c r="K96" s="181"/>
      <c r="L96" s="182"/>
      <c r="M96" s="181"/>
      <c r="N96" s="181"/>
      <c r="O96" s="181">
        <f>O82+O89</f>
        <v>0</v>
      </c>
      <c r="P96" s="182"/>
      <c r="Q96" s="182"/>
      <c r="R96" s="182"/>
      <c r="S96" s="183"/>
    </row>
    <row r="97" spans="1:19" ht="16.5" thickBot="1" x14ac:dyDescent="0.3">
      <c r="A97" s="115"/>
      <c r="B97" s="116" t="s">
        <v>86</v>
      </c>
      <c r="C97" s="117"/>
      <c r="D97" s="117"/>
      <c r="E97" s="118"/>
      <c r="F97" s="117"/>
      <c r="G97" s="117"/>
      <c r="H97" s="118">
        <f>SUM(H94:H96)</f>
        <v>44095.215000000004</v>
      </c>
      <c r="I97" s="118"/>
      <c r="J97" s="118">
        <f>SUM(J94:J96)</f>
        <v>102149.3</v>
      </c>
      <c r="K97" s="118"/>
      <c r="L97" s="119"/>
      <c r="M97" s="118"/>
      <c r="N97" s="118"/>
      <c r="O97" s="118">
        <f>SUM(O94:O96)</f>
        <v>0</v>
      </c>
      <c r="P97" s="119"/>
      <c r="Q97" s="119"/>
      <c r="R97" s="119"/>
      <c r="S97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689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690</v>
      </c>
      <c r="C6" s="44" t="s">
        <v>104</v>
      </c>
      <c r="D6" s="44" t="s">
        <v>105</v>
      </c>
      <c r="E6" s="70">
        <v>50</v>
      </c>
      <c r="F6" s="37" t="s">
        <v>106</v>
      </c>
      <c r="G6" s="71">
        <v>1</v>
      </c>
      <c r="H6" s="70">
        <f>E6*G6</f>
        <v>50</v>
      </c>
      <c r="I6" s="102">
        <v>1.05</v>
      </c>
      <c r="J6" s="82">
        <f>E6*I6</f>
        <v>52.5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691</v>
      </c>
      <c r="C7" s="44" t="s">
        <v>98</v>
      </c>
      <c r="D7" s="44" t="s">
        <v>692</v>
      </c>
      <c r="E7" s="70">
        <v>100</v>
      </c>
      <c r="F7" s="37" t="s">
        <v>100</v>
      </c>
      <c r="G7" s="71">
        <v>0.18</v>
      </c>
      <c r="H7" s="70">
        <f>E7*G7</f>
        <v>18</v>
      </c>
      <c r="I7" s="102">
        <v>0.17</v>
      </c>
      <c r="J7" s="82">
        <f>E7*I7</f>
        <v>17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30.75" thickBot="1" x14ac:dyDescent="0.3">
      <c r="A8" s="94"/>
      <c r="B8" s="90" t="s">
        <v>693</v>
      </c>
      <c r="C8" s="44" t="s">
        <v>98</v>
      </c>
      <c r="D8" s="44" t="s">
        <v>694</v>
      </c>
      <c r="E8" s="70">
        <v>100</v>
      </c>
      <c r="F8" s="37" t="s">
        <v>100</v>
      </c>
      <c r="G8" s="71">
        <v>0.12</v>
      </c>
      <c r="H8" s="70">
        <f>E8*G8</f>
        <v>12</v>
      </c>
      <c r="I8" s="102">
        <v>0.17</v>
      </c>
      <c r="J8" s="82">
        <f>E8*I8</f>
        <v>17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250</v>
      </c>
      <c r="F9" s="59"/>
      <c r="G9" s="59"/>
      <c r="H9" s="68">
        <f>SUM(H6:H8)</f>
        <v>80</v>
      </c>
      <c r="I9" s="81"/>
      <c r="J9" s="60">
        <f>SUM(J6:J8)</f>
        <v>86.5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80</v>
      </c>
      <c r="I12" s="67"/>
      <c r="J12" s="67">
        <f>SUMIF($B4:$B11,"Skupaj za sklop:",J4:J11)</f>
        <v>86.5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80</v>
      </c>
      <c r="I16" s="133"/>
      <c r="J16" s="133">
        <f>SUMIFS(J4:J11,$A4:$A11,"JK",$B4:$B11,"Skupaj za sklop:")</f>
        <v>86.5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80</v>
      </c>
      <c r="I19" s="106"/>
      <c r="J19" s="106">
        <f>SUM(J16:J18)</f>
        <v>86.5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80</v>
      </c>
      <c r="I30" s="169"/>
      <c r="J30" s="169">
        <f>J16+J23</f>
        <v>86.5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80</v>
      </c>
      <c r="I33" s="118"/>
      <c r="J33" s="118">
        <f>SUM(J30:J32)</f>
        <v>86.5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695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696</v>
      </c>
      <c r="C6" s="44" t="s">
        <v>98</v>
      </c>
      <c r="D6" s="44" t="s">
        <v>177</v>
      </c>
      <c r="E6" s="70">
        <v>300</v>
      </c>
      <c r="F6" s="37" t="s">
        <v>113</v>
      </c>
      <c r="G6" s="71">
        <v>1</v>
      </c>
      <c r="H6" s="70">
        <f>E6*G6</f>
        <v>300</v>
      </c>
      <c r="I6" s="102">
        <v>7.35</v>
      </c>
      <c r="J6" s="82">
        <f>E6*I6</f>
        <v>2205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300</v>
      </c>
      <c r="F7" s="59"/>
      <c r="G7" s="59"/>
      <c r="H7" s="68">
        <f>SUM(H6:H6)</f>
        <v>300</v>
      </c>
      <c r="I7" s="81"/>
      <c r="J7" s="60">
        <f>SUM(J6:J6)</f>
        <v>2205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300</v>
      </c>
      <c r="I10" s="67"/>
      <c r="J10" s="67">
        <f>SUMIF($B4:$B9,"Skupaj za sklop:",J4:J9)</f>
        <v>2205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300</v>
      </c>
      <c r="I14" s="133"/>
      <c r="J14" s="133">
        <f>SUMIFS(J4:J9,$A4:$A9,"JK",$B4:$B9,"Skupaj za sklop:")</f>
        <v>2205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300</v>
      </c>
      <c r="I17" s="106"/>
      <c r="J17" s="106">
        <f>SUM(J14:J16)</f>
        <v>2205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0</v>
      </c>
      <c r="I21" s="151"/>
      <c r="J21" s="151">
        <f>SUMIFS(J4:J9,$A4:$A9,"IK",$B4:$B9,"Skupaj za sklop:")</f>
        <v>0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0</v>
      </c>
      <c r="I24" s="112"/>
      <c r="J24" s="112">
        <f>SUM(J21:J23)</f>
        <v>0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300</v>
      </c>
      <c r="I28" s="169"/>
      <c r="J28" s="169">
        <f>J14+J21</f>
        <v>2205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300</v>
      </c>
      <c r="I31" s="118"/>
      <c r="J31" s="118">
        <f>SUM(J28:J30)</f>
        <v>2205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697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698</v>
      </c>
      <c r="C6" s="44" t="s">
        <v>98</v>
      </c>
      <c r="D6" s="44" t="s">
        <v>177</v>
      </c>
      <c r="E6" s="70">
        <v>360</v>
      </c>
      <c r="F6" s="37" t="s">
        <v>113</v>
      </c>
      <c r="G6" s="71">
        <v>1</v>
      </c>
      <c r="H6" s="70">
        <f t="shared" ref="H6:H18" si="0">E6*G6</f>
        <v>360</v>
      </c>
      <c r="I6" s="102">
        <v>3.05</v>
      </c>
      <c r="J6" s="82">
        <f t="shared" ref="J6:J18" si="1">E6*I6</f>
        <v>1098</v>
      </c>
      <c r="K6" s="84"/>
      <c r="L6" s="83">
        <v>9.5</v>
      </c>
      <c r="M6" s="50">
        <f t="shared" ref="M6:M18" si="2">ROUND(K6*L6/100,2)</f>
        <v>0</v>
      </c>
      <c r="N6" s="51">
        <f t="shared" ref="N6:N18" si="3">ROUND(K6,2)+ROUND(M6,2)</f>
        <v>0</v>
      </c>
      <c r="O6" s="89">
        <f t="shared" ref="O6:O18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699</v>
      </c>
      <c r="C7" s="44" t="s">
        <v>98</v>
      </c>
      <c r="D7" s="44" t="s">
        <v>177</v>
      </c>
      <c r="E7" s="70">
        <v>180</v>
      </c>
      <c r="F7" s="37" t="s">
        <v>113</v>
      </c>
      <c r="G7" s="71">
        <v>1</v>
      </c>
      <c r="H7" s="70">
        <f t="shared" si="0"/>
        <v>180</v>
      </c>
      <c r="I7" s="102">
        <v>4.5199999999999996</v>
      </c>
      <c r="J7" s="82">
        <f t="shared" si="1"/>
        <v>813.59999999999991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30.75" thickBot="1" x14ac:dyDescent="0.3">
      <c r="A8" s="94"/>
      <c r="B8" s="90" t="s">
        <v>700</v>
      </c>
      <c r="C8" s="44" t="s">
        <v>98</v>
      </c>
      <c r="D8" s="44" t="s">
        <v>177</v>
      </c>
      <c r="E8" s="70">
        <v>300</v>
      </c>
      <c r="F8" s="37" t="s">
        <v>113</v>
      </c>
      <c r="G8" s="71">
        <v>1</v>
      </c>
      <c r="H8" s="70">
        <f t="shared" si="0"/>
        <v>300</v>
      </c>
      <c r="I8" s="102">
        <v>2.84</v>
      </c>
      <c r="J8" s="82">
        <f t="shared" si="1"/>
        <v>852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701</v>
      </c>
      <c r="C9" s="44" t="s">
        <v>98</v>
      </c>
      <c r="D9" s="44" t="s">
        <v>177</v>
      </c>
      <c r="E9" s="70">
        <v>180</v>
      </c>
      <c r="F9" s="37" t="s">
        <v>113</v>
      </c>
      <c r="G9" s="71">
        <v>1</v>
      </c>
      <c r="H9" s="70">
        <f t="shared" si="0"/>
        <v>180</v>
      </c>
      <c r="I9" s="102">
        <v>6.09</v>
      </c>
      <c r="J9" s="82">
        <f t="shared" si="1"/>
        <v>1096.2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702</v>
      </c>
      <c r="C10" s="44" t="s">
        <v>98</v>
      </c>
      <c r="D10" s="44" t="s">
        <v>703</v>
      </c>
      <c r="E10" s="70">
        <v>300</v>
      </c>
      <c r="F10" s="37" t="s">
        <v>113</v>
      </c>
      <c r="G10" s="71">
        <v>1</v>
      </c>
      <c r="H10" s="70">
        <f t="shared" si="0"/>
        <v>300</v>
      </c>
      <c r="I10" s="102">
        <v>5.04</v>
      </c>
      <c r="J10" s="82">
        <f t="shared" si="1"/>
        <v>1512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704</v>
      </c>
      <c r="C11" s="44" t="s">
        <v>98</v>
      </c>
      <c r="D11" s="44" t="s">
        <v>290</v>
      </c>
      <c r="E11" s="70">
        <v>60</v>
      </c>
      <c r="F11" s="37" t="s">
        <v>113</v>
      </c>
      <c r="G11" s="71">
        <v>1</v>
      </c>
      <c r="H11" s="70">
        <f t="shared" si="0"/>
        <v>60</v>
      </c>
      <c r="I11" s="102">
        <v>3.47</v>
      </c>
      <c r="J11" s="82">
        <f t="shared" si="1"/>
        <v>208.20000000000002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705</v>
      </c>
      <c r="C12" s="44" t="s">
        <v>98</v>
      </c>
      <c r="D12" s="44" t="s">
        <v>706</v>
      </c>
      <c r="E12" s="70">
        <v>220</v>
      </c>
      <c r="F12" s="37" t="s">
        <v>113</v>
      </c>
      <c r="G12" s="71">
        <v>1</v>
      </c>
      <c r="H12" s="70">
        <f t="shared" si="0"/>
        <v>220</v>
      </c>
      <c r="I12" s="102">
        <v>2.84</v>
      </c>
      <c r="J12" s="82">
        <f t="shared" si="1"/>
        <v>624.79999999999995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707</v>
      </c>
      <c r="C13" s="44" t="s">
        <v>98</v>
      </c>
      <c r="D13" s="44" t="s">
        <v>177</v>
      </c>
      <c r="E13" s="70">
        <v>480</v>
      </c>
      <c r="F13" s="37" t="s">
        <v>113</v>
      </c>
      <c r="G13" s="71">
        <v>1</v>
      </c>
      <c r="H13" s="70">
        <f t="shared" si="0"/>
        <v>480</v>
      </c>
      <c r="I13" s="102">
        <v>5.46</v>
      </c>
      <c r="J13" s="82">
        <f t="shared" si="1"/>
        <v>2620.8000000000002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708</v>
      </c>
      <c r="C14" s="44" t="s">
        <v>98</v>
      </c>
      <c r="D14" s="44" t="s">
        <v>177</v>
      </c>
      <c r="E14" s="70">
        <v>420</v>
      </c>
      <c r="F14" s="37" t="s">
        <v>113</v>
      </c>
      <c r="G14" s="71">
        <v>1</v>
      </c>
      <c r="H14" s="70">
        <f t="shared" si="0"/>
        <v>420</v>
      </c>
      <c r="I14" s="102">
        <v>5.46</v>
      </c>
      <c r="J14" s="82">
        <f t="shared" si="1"/>
        <v>2293.1999999999998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709</v>
      </c>
      <c r="C15" s="44" t="s">
        <v>98</v>
      </c>
      <c r="D15" s="44" t="s">
        <v>710</v>
      </c>
      <c r="E15" s="70">
        <v>45</v>
      </c>
      <c r="F15" s="37" t="s">
        <v>113</v>
      </c>
      <c r="G15" s="71">
        <v>1</v>
      </c>
      <c r="H15" s="70">
        <f t="shared" si="0"/>
        <v>45</v>
      </c>
      <c r="I15" s="102">
        <v>5.78</v>
      </c>
      <c r="J15" s="82">
        <f t="shared" si="1"/>
        <v>260.10000000000002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711</v>
      </c>
      <c r="C16" s="44" t="s">
        <v>98</v>
      </c>
      <c r="D16" s="44" t="s">
        <v>177</v>
      </c>
      <c r="E16" s="70">
        <v>450</v>
      </c>
      <c r="F16" s="37" t="s">
        <v>113</v>
      </c>
      <c r="G16" s="71">
        <v>1</v>
      </c>
      <c r="H16" s="70">
        <f t="shared" si="0"/>
        <v>450</v>
      </c>
      <c r="I16" s="102">
        <v>5.99</v>
      </c>
      <c r="J16" s="82">
        <f t="shared" si="1"/>
        <v>2695.5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712</v>
      </c>
      <c r="C17" s="44" t="s">
        <v>98</v>
      </c>
      <c r="D17" s="44" t="s">
        <v>177</v>
      </c>
      <c r="E17" s="70">
        <v>60</v>
      </c>
      <c r="F17" s="37" t="s">
        <v>113</v>
      </c>
      <c r="G17" s="71">
        <v>1</v>
      </c>
      <c r="H17" s="70">
        <f t="shared" si="0"/>
        <v>60</v>
      </c>
      <c r="I17" s="102">
        <v>1.63</v>
      </c>
      <c r="J17" s="82">
        <f t="shared" si="1"/>
        <v>97.8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713</v>
      </c>
      <c r="C18" s="44" t="s">
        <v>98</v>
      </c>
      <c r="D18" s="44" t="s">
        <v>177</v>
      </c>
      <c r="E18" s="70">
        <v>45</v>
      </c>
      <c r="F18" s="37" t="s">
        <v>113</v>
      </c>
      <c r="G18" s="71">
        <v>1</v>
      </c>
      <c r="H18" s="70">
        <f t="shared" si="0"/>
        <v>45</v>
      </c>
      <c r="I18" s="102">
        <v>3.83</v>
      </c>
      <c r="J18" s="82">
        <f t="shared" si="1"/>
        <v>172.35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x14ac:dyDescent="0.25">
      <c r="A19" s="75" t="str">
        <f>A5</f>
        <v>JK</v>
      </c>
      <c r="B19" s="58" t="s">
        <v>35</v>
      </c>
      <c r="C19" s="59"/>
      <c r="D19" s="59"/>
      <c r="E19" s="66">
        <f>SUM(E6:E18)</f>
        <v>3100</v>
      </c>
      <c r="F19" s="59"/>
      <c r="G19" s="59"/>
      <c r="H19" s="68">
        <f>SUM(H6:H18)</f>
        <v>3100</v>
      </c>
      <c r="I19" s="81"/>
      <c r="J19" s="60">
        <f>SUM(J6:J18)</f>
        <v>14344.55</v>
      </c>
      <c r="K19" s="97"/>
      <c r="L19" s="98"/>
      <c r="M19" s="99"/>
      <c r="N19" s="99"/>
      <c r="O19" s="99">
        <f>SUM(O6:O18)</f>
        <v>0</v>
      </c>
      <c r="P19" s="91"/>
      <c r="Q19" s="91"/>
      <c r="R19" s="91"/>
      <c r="S19" s="91"/>
    </row>
    <row r="21" spans="1:19" ht="15.75" thickBot="1" x14ac:dyDescent="0.3">
      <c r="A21" s="80" t="s">
        <v>126</v>
      </c>
      <c r="B21" s="191" t="s">
        <v>714</v>
      </c>
      <c r="C21" s="191"/>
      <c r="D21" s="191"/>
      <c r="E21" s="191"/>
      <c r="F21" s="191"/>
      <c r="G21" s="191"/>
      <c r="H21" s="191"/>
      <c r="I21" s="191"/>
      <c r="J21" s="191"/>
      <c r="K21" s="56"/>
      <c r="L21" s="56"/>
      <c r="M21" s="56"/>
      <c r="N21" s="56"/>
      <c r="O21" s="56"/>
      <c r="P21" s="56"/>
      <c r="Q21" s="56"/>
      <c r="R21" s="56"/>
      <c r="S21" s="56"/>
    </row>
    <row r="22" spans="1:19" ht="15.75" thickBot="1" x14ac:dyDescent="0.3">
      <c r="A22" s="94"/>
      <c r="B22" s="90" t="s">
        <v>715</v>
      </c>
      <c r="C22" s="44" t="s">
        <v>98</v>
      </c>
      <c r="D22" s="44" t="s">
        <v>177</v>
      </c>
      <c r="E22" s="70">
        <v>180</v>
      </c>
      <c r="F22" s="37" t="s">
        <v>113</v>
      </c>
      <c r="G22" s="71">
        <v>1</v>
      </c>
      <c r="H22" s="70">
        <f>E22*G22</f>
        <v>180</v>
      </c>
      <c r="I22" s="102">
        <v>1.42</v>
      </c>
      <c r="J22" s="82">
        <f>E22*I22</f>
        <v>255.6</v>
      </c>
      <c r="K22" s="84"/>
      <c r="L22" s="83">
        <v>9.5</v>
      </c>
      <c r="M22" s="50">
        <f>ROUND(K22*L22/100,2)</f>
        <v>0</v>
      </c>
      <c r="N22" s="51">
        <f>ROUND(K22,2)+ROUND(M22,2)</f>
        <v>0</v>
      </c>
      <c r="O22" s="89">
        <f>ROUND(E22*N22,2)</f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716</v>
      </c>
      <c r="C23" s="44" t="s">
        <v>98</v>
      </c>
      <c r="D23" s="44" t="s">
        <v>177</v>
      </c>
      <c r="E23" s="70">
        <v>45</v>
      </c>
      <c r="F23" s="37" t="s">
        <v>113</v>
      </c>
      <c r="G23" s="71">
        <v>1</v>
      </c>
      <c r="H23" s="70">
        <f>E23*G23</f>
        <v>45</v>
      </c>
      <c r="I23" s="102">
        <v>4.0999999999999996</v>
      </c>
      <c r="J23" s="82">
        <f>E23*I23</f>
        <v>184.49999999999997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717</v>
      </c>
      <c r="C24" s="44" t="s">
        <v>98</v>
      </c>
      <c r="D24" s="44" t="s">
        <v>177</v>
      </c>
      <c r="E24" s="70">
        <v>30</v>
      </c>
      <c r="F24" s="37" t="s">
        <v>113</v>
      </c>
      <c r="G24" s="71">
        <v>1</v>
      </c>
      <c r="H24" s="70">
        <f>E24*G24</f>
        <v>30</v>
      </c>
      <c r="I24" s="102">
        <v>2.42</v>
      </c>
      <c r="J24" s="82">
        <f>E24*I24</f>
        <v>72.599999999999994</v>
      </c>
      <c r="K24" s="84"/>
      <c r="L24" s="83">
        <v>9.5</v>
      </c>
      <c r="M24" s="50">
        <f>ROUND(K24*L24/100,2)</f>
        <v>0</v>
      </c>
      <c r="N24" s="51">
        <f>ROUND(K24,2)+ROUND(M24,2)</f>
        <v>0</v>
      </c>
      <c r="O24" s="89">
        <f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718</v>
      </c>
      <c r="C25" s="44" t="s">
        <v>98</v>
      </c>
      <c r="D25" s="44" t="s">
        <v>177</v>
      </c>
      <c r="E25" s="70">
        <v>750</v>
      </c>
      <c r="F25" s="37" t="s">
        <v>113</v>
      </c>
      <c r="G25" s="71">
        <v>1</v>
      </c>
      <c r="H25" s="70">
        <f>E25*G25</f>
        <v>750</v>
      </c>
      <c r="I25" s="102">
        <v>2.52</v>
      </c>
      <c r="J25" s="82">
        <f>E25*I25</f>
        <v>1890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x14ac:dyDescent="0.25">
      <c r="A26" s="75" t="str">
        <f>A21</f>
        <v>JS</v>
      </c>
      <c r="B26" s="58" t="s">
        <v>35</v>
      </c>
      <c r="C26" s="59"/>
      <c r="D26" s="59"/>
      <c r="E26" s="66">
        <f>SUM(E22:E25)</f>
        <v>1005</v>
      </c>
      <c r="F26" s="59"/>
      <c r="G26" s="59"/>
      <c r="H26" s="68">
        <f>SUM(H22:H25)</f>
        <v>1005</v>
      </c>
      <c r="I26" s="81"/>
      <c r="J26" s="60">
        <f>SUM(J22:J25)</f>
        <v>2402.6999999999998</v>
      </c>
      <c r="K26" s="97"/>
      <c r="L26" s="98"/>
      <c r="M26" s="99"/>
      <c r="N26" s="99"/>
      <c r="O26" s="99">
        <f>SUM(O22:O25)</f>
        <v>0</v>
      </c>
      <c r="P26" s="91"/>
      <c r="Q26" s="91"/>
      <c r="R26" s="91"/>
      <c r="S26" s="91"/>
    </row>
    <row r="28" spans="1:19" ht="15.75" thickBot="1" x14ac:dyDescent="0.3">
      <c r="A28" s="80" t="s">
        <v>149</v>
      </c>
      <c r="B28" s="191" t="s">
        <v>719</v>
      </c>
      <c r="C28" s="191"/>
      <c r="D28" s="191"/>
      <c r="E28" s="191"/>
      <c r="F28" s="191"/>
      <c r="G28" s="191"/>
      <c r="H28" s="191"/>
      <c r="I28" s="191"/>
      <c r="J28" s="191"/>
      <c r="K28" s="56"/>
      <c r="L28" s="56"/>
      <c r="M28" s="56"/>
      <c r="N28" s="56"/>
      <c r="O28" s="56"/>
      <c r="P28" s="56"/>
      <c r="Q28" s="56"/>
      <c r="R28" s="56"/>
      <c r="S28" s="56"/>
    </row>
    <row r="29" spans="1:19" ht="15.75" thickBot="1" x14ac:dyDescent="0.3">
      <c r="A29" s="94"/>
      <c r="B29" s="90" t="s">
        <v>720</v>
      </c>
      <c r="C29" s="44" t="s">
        <v>98</v>
      </c>
      <c r="D29" s="44" t="s">
        <v>452</v>
      </c>
      <c r="E29" s="70">
        <v>24690</v>
      </c>
      <c r="F29" s="37" t="s">
        <v>113</v>
      </c>
      <c r="G29" s="71">
        <v>1</v>
      </c>
      <c r="H29" s="70">
        <f>E29*G29</f>
        <v>24690</v>
      </c>
      <c r="I29" s="102">
        <v>0.16</v>
      </c>
      <c r="J29" s="82">
        <f>E29*I29</f>
        <v>3950.4</v>
      </c>
      <c r="K29" s="84"/>
      <c r="L29" s="83">
        <v>9.5</v>
      </c>
      <c r="M29" s="50">
        <f>ROUND(K29*L29/100,2)</f>
        <v>0</v>
      </c>
      <c r="N29" s="51">
        <f>ROUND(K29,2)+ROUND(M29,2)</f>
        <v>0</v>
      </c>
      <c r="O29" s="89">
        <f>ROUND(E29*N29,2)</f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721</v>
      </c>
      <c r="C30" s="44" t="s">
        <v>98</v>
      </c>
      <c r="D30" s="44" t="s">
        <v>177</v>
      </c>
      <c r="E30" s="70">
        <v>60</v>
      </c>
      <c r="F30" s="37" t="s">
        <v>113</v>
      </c>
      <c r="G30" s="71">
        <v>1</v>
      </c>
      <c r="H30" s="70">
        <f>E30*G30</f>
        <v>60</v>
      </c>
      <c r="I30" s="102">
        <v>4.9400000000000004</v>
      </c>
      <c r="J30" s="82">
        <f>E30*I30</f>
        <v>296.40000000000003</v>
      </c>
      <c r="K30" s="84"/>
      <c r="L30" s="83">
        <v>9.5</v>
      </c>
      <c r="M30" s="50">
        <f>ROUND(K30*L30/100,2)</f>
        <v>0</v>
      </c>
      <c r="N30" s="51">
        <f>ROUND(K30,2)+ROUND(M30,2)</f>
        <v>0</v>
      </c>
      <c r="O30" s="89">
        <f>ROUND(E30*N30,2)</f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722</v>
      </c>
      <c r="C31" s="44" t="s">
        <v>98</v>
      </c>
      <c r="D31" s="44" t="s">
        <v>177</v>
      </c>
      <c r="E31" s="70">
        <v>390</v>
      </c>
      <c r="F31" s="37" t="s">
        <v>113</v>
      </c>
      <c r="G31" s="71">
        <v>1</v>
      </c>
      <c r="H31" s="70">
        <f>E31*G31</f>
        <v>390</v>
      </c>
      <c r="I31" s="102">
        <v>2.52</v>
      </c>
      <c r="J31" s="82">
        <f>E31*I31</f>
        <v>982.8</v>
      </c>
      <c r="K31" s="84"/>
      <c r="L31" s="83">
        <v>9.5</v>
      </c>
      <c r="M31" s="50">
        <f>ROUND(K31*L31/100,2)</f>
        <v>0</v>
      </c>
      <c r="N31" s="51">
        <f>ROUND(K31,2)+ROUND(M31,2)</f>
        <v>0</v>
      </c>
      <c r="O31" s="89">
        <f>ROUND(E31*N31,2)</f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723</v>
      </c>
      <c r="C32" s="44" t="s">
        <v>98</v>
      </c>
      <c r="D32" s="44" t="s">
        <v>177</v>
      </c>
      <c r="E32" s="70">
        <v>360</v>
      </c>
      <c r="F32" s="37" t="s">
        <v>113</v>
      </c>
      <c r="G32" s="71">
        <v>1</v>
      </c>
      <c r="H32" s="70">
        <f>E32*G32</f>
        <v>360</v>
      </c>
      <c r="I32" s="102">
        <v>2.84</v>
      </c>
      <c r="J32" s="82">
        <f>E32*I32</f>
        <v>1022.4</v>
      </c>
      <c r="K32" s="84"/>
      <c r="L32" s="83">
        <v>9.5</v>
      </c>
      <c r="M32" s="50">
        <f>ROUND(K32*L32/100,2)</f>
        <v>0</v>
      </c>
      <c r="N32" s="51">
        <f>ROUND(K32,2)+ROUND(M32,2)</f>
        <v>0</v>
      </c>
      <c r="O32" s="89">
        <f>ROUND(E32*N32,2)</f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724</v>
      </c>
      <c r="C33" s="44" t="s">
        <v>98</v>
      </c>
      <c r="D33" s="44" t="s">
        <v>177</v>
      </c>
      <c r="E33" s="70">
        <v>750</v>
      </c>
      <c r="F33" s="37" t="s">
        <v>113</v>
      </c>
      <c r="G33" s="71">
        <v>1</v>
      </c>
      <c r="H33" s="70">
        <f>E33*G33</f>
        <v>750</v>
      </c>
      <c r="I33" s="102">
        <v>2.84</v>
      </c>
      <c r="J33" s="82">
        <f>E33*I33</f>
        <v>2130</v>
      </c>
      <c r="K33" s="84"/>
      <c r="L33" s="83">
        <v>9.5</v>
      </c>
      <c r="M33" s="50">
        <f>ROUND(K33*L33/100,2)</f>
        <v>0</v>
      </c>
      <c r="N33" s="51">
        <f>ROUND(K33,2)+ROUND(M33,2)</f>
        <v>0</v>
      </c>
      <c r="O33" s="89">
        <f>ROUND(E33*N33,2)</f>
        <v>0</v>
      </c>
      <c r="P33" s="92"/>
      <c r="Q33" s="93"/>
      <c r="R33" s="93"/>
      <c r="S33" s="93"/>
    </row>
    <row r="34" spans="1:19" x14ac:dyDescent="0.25">
      <c r="A34" s="75" t="str">
        <f>A28</f>
        <v>IK</v>
      </c>
      <c r="B34" s="58" t="s">
        <v>35</v>
      </c>
      <c r="C34" s="59"/>
      <c r="D34" s="59"/>
      <c r="E34" s="66">
        <f>SUM(E29:E33)</f>
        <v>26250</v>
      </c>
      <c r="F34" s="59"/>
      <c r="G34" s="59"/>
      <c r="H34" s="68">
        <f>SUM(H29:H33)</f>
        <v>26250</v>
      </c>
      <c r="I34" s="81"/>
      <c r="J34" s="60">
        <f>SUM(J29:J33)</f>
        <v>8382</v>
      </c>
      <c r="K34" s="97"/>
      <c r="L34" s="98"/>
      <c r="M34" s="99"/>
      <c r="N34" s="99"/>
      <c r="O34" s="99">
        <f>SUM(O29:O33)</f>
        <v>0</v>
      </c>
      <c r="P34" s="91"/>
      <c r="Q34" s="91"/>
      <c r="R34" s="91"/>
      <c r="S34" s="91"/>
    </row>
    <row r="36" spans="1:19" ht="15.75" thickBot="1" x14ac:dyDescent="0.3">
      <c r="A36" s="80" t="s">
        <v>725</v>
      </c>
      <c r="B36" s="191" t="s">
        <v>726</v>
      </c>
      <c r="C36" s="191"/>
      <c r="D36" s="191"/>
      <c r="E36" s="191"/>
      <c r="F36" s="191"/>
      <c r="G36" s="191"/>
      <c r="H36" s="191"/>
      <c r="I36" s="191"/>
      <c r="J36" s="191"/>
      <c r="K36" s="56"/>
      <c r="L36" s="56"/>
      <c r="M36" s="56"/>
      <c r="N36" s="56"/>
      <c r="O36" s="56"/>
      <c r="P36" s="56"/>
      <c r="Q36" s="56"/>
      <c r="R36" s="56"/>
      <c r="S36" s="56"/>
    </row>
    <row r="37" spans="1:19" ht="15.75" thickBot="1" x14ac:dyDescent="0.3">
      <c r="A37" s="94"/>
      <c r="B37" s="90" t="s">
        <v>727</v>
      </c>
      <c r="C37" s="44" t="s">
        <v>98</v>
      </c>
      <c r="D37" s="44" t="s">
        <v>177</v>
      </c>
      <c r="E37" s="70">
        <v>2220</v>
      </c>
      <c r="F37" s="37" t="s">
        <v>113</v>
      </c>
      <c r="G37" s="71">
        <v>1</v>
      </c>
      <c r="H37" s="70">
        <f>E37*G37</f>
        <v>2220</v>
      </c>
      <c r="I37" s="102">
        <v>2.34</v>
      </c>
      <c r="J37" s="82">
        <f>E37*I37</f>
        <v>5194.7999999999993</v>
      </c>
      <c r="K37" s="84"/>
      <c r="L37" s="83">
        <v>9.5</v>
      </c>
      <c r="M37" s="50">
        <f>ROUND(K37*L37/100,2)</f>
        <v>0</v>
      </c>
      <c r="N37" s="51">
        <f>ROUND(K37,2)+ROUND(M37,2)</f>
        <v>0</v>
      </c>
      <c r="O37" s="89">
        <f>ROUND(E37*N37,2)</f>
        <v>0</v>
      </c>
      <c r="P37" s="92"/>
      <c r="Q37" s="93"/>
      <c r="R37" s="93"/>
      <c r="S37" s="93"/>
    </row>
    <row r="38" spans="1:19" x14ac:dyDescent="0.25">
      <c r="A38" s="75" t="str">
        <f>A36</f>
        <v>IS</v>
      </c>
      <c r="B38" s="58" t="s">
        <v>35</v>
      </c>
      <c r="C38" s="59"/>
      <c r="D38" s="59"/>
      <c r="E38" s="66">
        <f>SUM(E37:E37)</f>
        <v>2220</v>
      </c>
      <c r="F38" s="59"/>
      <c r="G38" s="59"/>
      <c r="H38" s="68">
        <f>SUM(H37:H37)</f>
        <v>2220</v>
      </c>
      <c r="I38" s="81"/>
      <c r="J38" s="60">
        <f>SUM(J37:J37)</f>
        <v>5194.7999999999993</v>
      </c>
      <c r="K38" s="97"/>
      <c r="L38" s="98"/>
      <c r="M38" s="99"/>
      <c r="N38" s="99"/>
      <c r="O38" s="99">
        <f>SUM(O37:O37)</f>
        <v>0</v>
      </c>
      <c r="P38" s="91"/>
      <c r="Q38" s="91"/>
      <c r="R38" s="91"/>
      <c r="S38" s="91"/>
    </row>
    <row r="40" spans="1:19" ht="15.75" thickBot="1" x14ac:dyDescent="0.3"/>
    <row r="41" spans="1:19" ht="15.75" thickBot="1" x14ac:dyDescent="0.3">
      <c r="A41" s="61"/>
      <c r="B41" s="74" t="s">
        <v>34</v>
      </c>
      <c r="C41" s="63"/>
      <c r="D41" s="63"/>
      <c r="E41" s="67"/>
      <c r="F41" s="63"/>
      <c r="G41" s="63"/>
      <c r="H41" s="67">
        <f>SUMIF($B4:$B40,"Skupaj za sklop:",H4:H40)</f>
        <v>32575</v>
      </c>
      <c r="I41" s="67"/>
      <c r="J41" s="67">
        <f>SUMIF($B4:$B40,"Skupaj za sklop:",J4:J40)</f>
        <v>30324.05</v>
      </c>
      <c r="K41" s="100"/>
      <c r="L41" s="101"/>
      <c r="M41" s="100"/>
      <c r="N41" s="100"/>
      <c r="O41" s="100">
        <f>SUMIF($B4:$B40,"Skupaj za sklop:",O4:O40)</f>
        <v>0</v>
      </c>
      <c r="P41" s="62"/>
      <c r="Q41" s="62"/>
      <c r="R41" s="62"/>
      <c r="S41" s="69"/>
    </row>
    <row r="43" spans="1:19" ht="15.75" thickBot="1" x14ac:dyDescent="0.3"/>
    <row r="44" spans="1:19" ht="21.75" thickBot="1" x14ac:dyDescent="0.4">
      <c r="A44" s="123" t="s">
        <v>74</v>
      </c>
      <c r="B44" s="121"/>
      <c r="C44" s="122"/>
      <c r="D44" s="122"/>
      <c r="E44" s="122"/>
      <c r="F44" s="122"/>
      <c r="G44" s="122"/>
      <c r="H44" s="122"/>
      <c r="I44" s="122"/>
      <c r="J44" s="122"/>
      <c r="K44" s="121"/>
      <c r="L44" s="121"/>
      <c r="M44" s="121"/>
      <c r="N44" s="121"/>
      <c r="O44" s="121"/>
      <c r="P44" s="121"/>
      <c r="Q44" s="121"/>
      <c r="R44" s="121"/>
      <c r="S44" s="124"/>
    </row>
    <row r="45" spans="1:19" ht="15.75" x14ac:dyDescent="0.25">
      <c r="A45" s="130"/>
      <c r="B45" s="131" t="s">
        <v>79</v>
      </c>
      <c r="C45" s="132"/>
      <c r="D45" s="132"/>
      <c r="E45" s="133"/>
      <c r="F45" s="132"/>
      <c r="G45" s="132"/>
      <c r="H45" s="133">
        <f>SUMIFS(H4:H40,$A4:$A40,"JK",$B4:$B40,"Skupaj za sklop:")</f>
        <v>3100</v>
      </c>
      <c r="I45" s="133"/>
      <c r="J45" s="133">
        <f>SUMIFS(J4:J40,$A4:$A40,"JK",$B4:$B40,"Skupaj za sklop:")</f>
        <v>14344.55</v>
      </c>
      <c r="K45" s="133"/>
      <c r="L45" s="134"/>
      <c r="M45" s="133"/>
      <c r="N45" s="133"/>
      <c r="O45" s="133">
        <f>SUMIFS(O4:O40,$A4:$A40,"JK",$B4:$B40,"Skupaj za sklop:")</f>
        <v>0</v>
      </c>
      <c r="P45" s="134"/>
      <c r="Q45" s="134"/>
      <c r="R45" s="134"/>
      <c r="S45" s="135"/>
    </row>
    <row r="46" spans="1:19" ht="15.75" x14ac:dyDescent="0.25">
      <c r="A46" s="136"/>
      <c r="B46" s="137" t="s">
        <v>80</v>
      </c>
      <c r="C46" s="138"/>
      <c r="D46" s="138"/>
      <c r="E46" s="139"/>
      <c r="F46" s="138"/>
      <c r="G46" s="138"/>
      <c r="H46" s="139">
        <f>SUMIFS(H4:H40,$A4:$A40,"JE",$B4:$B40,"Skupaj za sklop:")</f>
        <v>0</v>
      </c>
      <c r="I46" s="139"/>
      <c r="J46" s="139">
        <f>SUMIFS(J4:J40,$A4:$A40,"JE",$B4:$B40,"Skupaj za sklop:")</f>
        <v>0</v>
      </c>
      <c r="K46" s="139"/>
      <c r="L46" s="140"/>
      <c r="M46" s="139"/>
      <c r="N46" s="139"/>
      <c r="O46" s="139">
        <f>SUMIFS(O4:O40,$A4:$A40,"JE",$B4:$B40,"Skupaj za sklop:")</f>
        <v>0</v>
      </c>
      <c r="P46" s="140"/>
      <c r="Q46" s="140"/>
      <c r="R46" s="140"/>
      <c r="S46" s="141"/>
    </row>
    <row r="47" spans="1:19" ht="16.5" thickBot="1" x14ac:dyDescent="0.3">
      <c r="A47" s="142"/>
      <c r="B47" s="143" t="s">
        <v>81</v>
      </c>
      <c r="C47" s="144"/>
      <c r="D47" s="144"/>
      <c r="E47" s="145"/>
      <c r="F47" s="144"/>
      <c r="G47" s="144"/>
      <c r="H47" s="145">
        <f>SUMIFS(H4:H40,$A4:$A40,"JS",$B4:$B40,"Skupaj za sklop:")</f>
        <v>1005</v>
      </c>
      <c r="I47" s="145"/>
      <c r="J47" s="145">
        <f>SUMIFS(J4:J40,$A4:$A40,"JS",$B4:$B40,"Skupaj za sklop:")</f>
        <v>2402.6999999999998</v>
      </c>
      <c r="K47" s="145"/>
      <c r="L47" s="146"/>
      <c r="M47" s="145"/>
      <c r="N47" s="145"/>
      <c r="O47" s="145">
        <f>SUMIFS(O4:O40,$A4:$A40,"JS",$B4:$B40,"Skupaj za sklop:")</f>
        <v>0</v>
      </c>
      <c r="P47" s="146"/>
      <c r="Q47" s="146"/>
      <c r="R47" s="146"/>
      <c r="S47" s="147"/>
    </row>
    <row r="48" spans="1:19" ht="16.5" thickBot="1" x14ac:dyDescent="0.3">
      <c r="A48" s="103"/>
      <c r="B48" s="104" t="s">
        <v>86</v>
      </c>
      <c r="C48" s="105"/>
      <c r="D48" s="105"/>
      <c r="E48" s="106"/>
      <c r="F48" s="105"/>
      <c r="G48" s="105"/>
      <c r="H48" s="106">
        <f>SUM(H45:H47)</f>
        <v>4105</v>
      </c>
      <c r="I48" s="106"/>
      <c r="J48" s="106">
        <f>SUM(J45:J47)</f>
        <v>16747.25</v>
      </c>
      <c r="K48" s="106"/>
      <c r="L48" s="107"/>
      <c r="M48" s="106"/>
      <c r="N48" s="106"/>
      <c r="O48" s="106">
        <f>SUM(O45:O47)</f>
        <v>0</v>
      </c>
      <c r="P48" s="107"/>
      <c r="Q48" s="107"/>
      <c r="R48" s="107"/>
      <c r="S48" s="108"/>
    </row>
    <row r="50" spans="1:19" ht="15.75" thickBot="1" x14ac:dyDescent="0.3"/>
    <row r="51" spans="1:19" ht="21.75" thickBot="1" x14ac:dyDescent="0.4">
      <c r="A51" s="125" t="s">
        <v>75</v>
      </c>
      <c r="B51" s="62"/>
      <c r="C51" s="63"/>
      <c r="D51" s="63"/>
      <c r="E51" s="63"/>
      <c r="F51" s="63"/>
      <c r="G51" s="63"/>
      <c r="H51" s="63"/>
      <c r="I51" s="63"/>
      <c r="J51" s="63"/>
      <c r="K51" s="62"/>
      <c r="L51" s="62"/>
      <c r="M51" s="62"/>
      <c r="N51" s="62"/>
      <c r="O51" s="62"/>
      <c r="P51" s="62"/>
      <c r="Q51" s="62"/>
      <c r="R51" s="62"/>
      <c r="S51" s="69"/>
    </row>
    <row r="52" spans="1:19" ht="15.75" x14ac:dyDescent="0.25">
      <c r="A52" s="148"/>
      <c r="B52" s="149" t="s">
        <v>82</v>
      </c>
      <c r="C52" s="150"/>
      <c r="D52" s="150"/>
      <c r="E52" s="151"/>
      <c r="F52" s="150"/>
      <c r="G52" s="150"/>
      <c r="H52" s="151">
        <f>SUMIFS(H4:H40,$A4:$A40,"IK",$B4:$B40,"Skupaj za sklop:")</f>
        <v>26250</v>
      </c>
      <c r="I52" s="151"/>
      <c r="J52" s="151">
        <f>SUMIFS(J4:J40,$A4:$A40,"IK",$B4:$B40,"Skupaj za sklop:")</f>
        <v>8382</v>
      </c>
      <c r="K52" s="151"/>
      <c r="L52" s="152"/>
      <c r="M52" s="151"/>
      <c r="N52" s="151"/>
      <c r="O52" s="151">
        <f>SUMIFS(O4:O40,$A4:$A40,"IK",$B4:$B40,"Skupaj za sklop:")</f>
        <v>0</v>
      </c>
      <c r="P52" s="152"/>
      <c r="Q52" s="152"/>
      <c r="R52" s="152"/>
      <c r="S52" s="153"/>
    </row>
    <row r="53" spans="1:19" ht="15.75" x14ac:dyDescent="0.25">
      <c r="A53" s="154"/>
      <c r="B53" s="155" t="s">
        <v>83</v>
      </c>
      <c r="C53" s="156"/>
      <c r="D53" s="156"/>
      <c r="E53" s="157"/>
      <c r="F53" s="156"/>
      <c r="G53" s="156"/>
      <c r="H53" s="157">
        <f>SUMIFS(H4:H40,$A4:$A40,"IE",$B4:$B40,"Skupaj za sklop:")</f>
        <v>0</v>
      </c>
      <c r="I53" s="157"/>
      <c r="J53" s="157">
        <f>SUMIFS(J4:J40,$A4:$A40,"IE",$B4:$B40,"Skupaj za sklop:")</f>
        <v>0</v>
      </c>
      <c r="K53" s="157"/>
      <c r="L53" s="158"/>
      <c r="M53" s="157"/>
      <c r="N53" s="157"/>
      <c r="O53" s="157">
        <f>SUMIFS(O4:O40,$A4:$A40,"IE",$B4:$B40,"Skupaj za sklop:")</f>
        <v>0</v>
      </c>
      <c r="P53" s="158"/>
      <c r="Q53" s="158"/>
      <c r="R53" s="158"/>
      <c r="S53" s="159"/>
    </row>
    <row r="54" spans="1:19" ht="16.5" thickBot="1" x14ac:dyDescent="0.3">
      <c r="A54" s="160"/>
      <c r="B54" s="161" t="s">
        <v>84</v>
      </c>
      <c r="C54" s="162"/>
      <c r="D54" s="162"/>
      <c r="E54" s="163"/>
      <c r="F54" s="162"/>
      <c r="G54" s="162"/>
      <c r="H54" s="163">
        <f>SUMIFS(H4:H40,$A4:$A40,"IS",$B4:$B40,"Skupaj za sklop:")</f>
        <v>2220</v>
      </c>
      <c r="I54" s="163"/>
      <c r="J54" s="163">
        <f>SUMIFS(J4:J40,$A4:$A40,"IS",$B4:$B40,"Skupaj za sklop:")</f>
        <v>5194.7999999999993</v>
      </c>
      <c r="K54" s="163"/>
      <c r="L54" s="164"/>
      <c r="M54" s="163"/>
      <c r="N54" s="163"/>
      <c r="O54" s="163">
        <f>SUMIFS(O4:O40,$A4:$A40,"IS",$B4:$B40,"Skupaj za sklop:")</f>
        <v>0</v>
      </c>
      <c r="P54" s="164"/>
      <c r="Q54" s="164"/>
      <c r="R54" s="164"/>
      <c r="S54" s="165"/>
    </row>
    <row r="55" spans="1:19" ht="16.5" thickBot="1" x14ac:dyDescent="0.3">
      <c r="A55" s="109"/>
      <c r="B55" s="110" t="s">
        <v>86</v>
      </c>
      <c r="C55" s="111"/>
      <c r="D55" s="111"/>
      <c r="E55" s="112"/>
      <c r="F55" s="111"/>
      <c r="G55" s="111"/>
      <c r="H55" s="112">
        <f>SUM(H52:H54)</f>
        <v>28470</v>
      </c>
      <c r="I55" s="112"/>
      <c r="J55" s="112">
        <f>SUM(J52:J54)</f>
        <v>13576.8</v>
      </c>
      <c r="K55" s="112"/>
      <c r="L55" s="113"/>
      <c r="M55" s="112"/>
      <c r="N55" s="112"/>
      <c r="O55" s="112">
        <f>SUM(O52:O54)</f>
        <v>0</v>
      </c>
      <c r="P55" s="113"/>
      <c r="Q55" s="113"/>
      <c r="R55" s="113"/>
      <c r="S55" s="114"/>
    </row>
    <row r="57" spans="1:19" ht="15.75" thickBot="1" x14ac:dyDescent="0.3"/>
    <row r="58" spans="1:19" ht="21.75" thickBot="1" x14ac:dyDescent="0.4">
      <c r="A58" s="126" t="s">
        <v>76</v>
      </c>
      <c r="B58" s="127"/>
      <c r="C58" s="128"/>
      <c r="D58" s="128"/>
      <c r="E58" s="128"/>
      <c r="F58" s="128"/>
      <c r="G58" s="128"/>
      <c r="H58" s="128"/>
      <c r="I58" s="128"/>
      <c r="J58" s="128"/>
      <c r="K58" s="127"/>
      <c r="L58" s="127"/>
      <c r="M58" s="127"/>
      <c r="N58" s="127"/>
      <c r="O58" s="127"/>
      <c r="P58" s="127"/>
      <c r="Q58" s="127"/>
      <c r="R58" s="127"/>
      <c r="S58" s="129"/>
    </row>
    <row r="59" spans="1:19" ht="15.75" x14ac:dyDescent="0.25">
      <c r="A59" s="166"/>
      <c r="B59" s="167" t="s">
        <v>87</v>
      </c>
      <c r="C59" s="168"/>
      <c r="D59" s="168"/>
      <c r="E59" s="169"/>
      <c r="F59" s="168"/>
      <c r="G59" s="168"/>
      <c r="H59" s="169">
        <f>H45+H52</f>
        <v>29350</v>
      </c>
      <c r="I59" s="169"/>
      <c r="J59" s="169">
        <f>J45+J52</f>
        <v>22726.55</v>
      </c>
      <c r="K59" s="169"/>
      <c r="L59" s="170"/>
      <c r="M59" s="169"/>
      <c r="N59" s="169"/>
      <c r="O59" s="169">
        <f>O45+O52</f>
        <v>0</v>
      </c>
      <c r="P59" s="170"/>
      <c r="Q59" s="170"/>
      <c r="R59" s="170"/>
      <c r="S59" s="171"/>
    </row>
    <row r="60" spans="1:19" ht="15.75" x14ac:dyDescent="0.25">
      <c r="A60" s="172"/>
      <c r="B60" s="173" t="s">
        <v>88</v>
      </c>
      <c r="C60" s="174"/>
      <c r="D60" s="174"/>
      <c r="E60" s="175"/>
      <c r="F60" s="174"/>
      <c r="G60" s="174"/>
      <c r="H60" s="175">
        <f>H46+H53</f>
        <v>0</v>
      </c>
      <c r="I60" s="175"/>
      <c r="J60" s="175">
        <f>J46+J53</f>
        <v>0</v>
      </c>
      <c r="K60" s="175"/>
      <c r="L60" s="176"/>
      <c r="M60" s="175"/>
      <c r="N60" s="175"/>
      <c r="O60" s="175">
        <f>O46+O53</f>
        <v>0</v>
      </c>
      <c r="P60" s="176"/>
      <c r="Q60" s="176"/>
      <c r="R60" s="176"/>
      <c r="S60" s="177"/>
    </row>
    <row r="61" spans="1:19" ht="16.5" thickBot="1" x14ac:dyDescent="0.3">
      <c r="A61" s="178"/>
      <c r="B61" s="179" t="s">
        <v>89</v>
      </c>
      <c r="C61" s="180"/>
      <c r="D61" s="180"/>
      <c r="E61" s="181"/>
      <c r="F61" s="180"/>
      <c r="G61" s="180"/>
      <c r="H61" s="181">
        <f>H47+H54</f>
        <v>3225</v>
      </c>
      <c r="I61" s="181"/>
      <c r="J61" s="181">
        <f>J47+J54</f>
        <v>7597.4999999999991</v>
      </c>
      <c r="K61" s="181"/>
      <c r="L61" s="182"/>
      <c r="M61" s="181"/>
      <c r="N61" s="181"/>
      <c r="O61" s="181">
        <f>O47+O54</f>
        <v>0</v>
      </c>
      <c r="P61" s="182"/>
      <c r="Q61" s="182"/>
      <c r="R61" s="182"/>
      <c r="S61" s="183"/>
    </row>
    <row r="62" spans="1:19" ht="16.5" thickBot="1" x14ac:dyDescent="0.3">
      <c r="A62" s="115"/>
      <c r="B62" s="116" t="s">
        <v>86</v>
      </c>
      <c r="C62" s="117"/>
      <c r="D62" s="117"/>
      <c r="E62" s="118"/>
      <c r="F62" s="117"/>
      <c r="G62" s="117"/>
      <c r="H62" s="118">
        <f>SUM(H59:H61)</f>
        <v>32575</v>
      </c>
      <c r="I62" s="118"/>
      <c r="J62" s="118">
        <f>SUM(J59:J61)</f>
        <v>30324.05</v>
      </c>
      <c r="K62" s="118"/>
      <c r="L62" s="119"/>
      <c r="M62" s="118"/>
      <c r="N62" s="118"/>
      <c r="O62" s="118">
        <f>SUM(O59:O61)</f>
        <v>0</v>
      </c>
      <c r="P62" s="119"/>
      <c r="Q62" s="119"/>
      <c r="R62" s="119"/>
      <c r="S62" s="120"/>
    </row>
  </sheetData>
  <mergeCells count="6">
    <mergeCell ref="B36:J36"/>
    <mergeCell ref="B5:J5"/>
    <mergeCell ref="K1:S1"/>
    <mergeCell ref="A1:J1"/>
    <mergeCell ref="B21:J21"/>
    <mergeCell ref="B28:J28"/>
  </mergeCells>
  <pageMargins left="0.7" right="0.7" top="0.75" bottom="0.75" header="0.3" footer="0.3"/>
  <pageSetup paperSize="9" orientation="portrait" horizontalDpi="429496729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116</v>
      </c>
      <c r="B5" s="191" t="s">
        <v>728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729</v>
      </c>
      <c r="C6" s="44" t="s">
        <v>98</v>
      </c>
      <c r="D6" s="44" t="s">
        <v>129</v>
      </c>
      <c r="E6" s="70">
        <v>7500</v>
      </c>
      <c r="F6" s="37" t="s">
        <v>100</v>
      </c>
      <c r="G6" s="71">
        <v>0.25</v>
      </c>
      <c r="H6" s="70">
        <f>E6*G6</f>
        <v>1875</v>
      </c>
      <c r="I6" s="102">
        <v>0.6</v>
      </c>
      <c r="J6" s="82">
        <f>E6*I6</f>
        <v>4500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JE</v>
      </c>
      <c r="B7" s="58" t="s">
        <v>35</v>
      </c>
      <c r="C7" s="59"/>
      <c r="D7" s="59"/>
      <c r="E7" s="66">
        <f>SUM(E6:E6)</f>
        <v>7500</v>
      </c>
      <c r="F7" s="59"/>
      <c r="G7" s="59"/>
      <c r="H7" s="68">
        <f>SUM(H6:H6)</f>
        <v>1875</v>
      </c>
      <c r="I7" s="81"/>
      <c r="J7" s="60">
        <f>SUM(J6:J6)</f>
        <v>4500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1875</v>
      </c>
      <c r="I10" s="67"/>
      <c r="J10" s="67">
        <f>SUMIF($B4:$B9,"Skupaj za sklop:",J4:J9)</f>
        <v>4500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1875</v>
      </c>
      <c r="I15" s="139"/>
      <c r="J15" s="139">
        <f>SUMIFS(J4:J9,$A4:$A9,"JE",$B4:$B9,"Skupaj za sklop:")</f>
        <v>4500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1875</v>
      </c>
      <c r="I17" s="106"/>
      <c r="J17" s="106">
        <f>SUM(J14:J16)</f>
        <v>4500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0</v>
      </c>
      <c r="I21" s="151"/>
      <c r="J21" s="151">
        <f>SUMIFS(J4:J9,$A4:$A9,"IK",$B4:$B9,"Skupaj za sklop:")</f>
        <v>0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0</v>
      </c>
      <c r="I24" s="112"/>
      <c r="J24" s="112">
        <f>SUM(J21:J23)</f>
        <v>0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0</v>
      </c>
      <c r="I28" s="169"/>
      <c r="J28" s="169">
        <f>J14+J21</f>
        <v>0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1875</v>
      </c>
      <c r="I29" s="175"/>
      <c r="J29" s="175">
        <f>J15+J22</f>
        <v>4500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1875</v>
      </c>
      <c r="I31" s="118"/>
      <c r="J31" s="118">
        <f>SUM(J28:J30)</f>
        <v>4500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149</v>
      </c>
      <c r="B5" s="191" t="s">
        <v>730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731</v>
      </c>
      <c r="C6" s="44" t="s">
        <v>98</v>
      </c>
      <c r="D6" s="44" t="s">
        <v>732</v>
      </c>
      <c r="E6" s="70">
        <v>312</v>
      </c>
      <c r="F6" s="37" t="s">
        <v>113</v>
      </c>
      <c r="G6" s="71">
        <v>1</v>
      </c>
      <c r="H6" s="70">
        <f>E6*G6</f>
        <v>312</v>
      </c>
      <c r="I6" s="102">
        <v>2.63</v>
      </c>
      <c r="J6" s="82">
        <f>E6*I6</f>
        <v>820.56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IK</v>
      </c>
      <c r="B7" s="58" t="s">
        <v>35</v>
      </c>
      <c r="C7" s="59"/>
      <c r="D7" s="59"/>
      <c r="E7" s="66">
        <f>SUM(E6:E6)</f>
        <v>312</v>
      </c>
      <c r="F7" s="59"/>
      <c r="G7" s="59"/>
      <c r="H7" s="68">
        <f>SUM(H6:H6)</f>
        <v>312</v>
      </c>
      <c r="I7" s="81"/>
      <c r="J7" s="60">
        <f>SUM(J6:J6)</f>
        <v>820.56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312</v>
      </c>
      <c r="I10" s="67"/>
      <c r="J10" s="67">
        <f>SUMIF($B4:$B9,"Skupaj za sklop:",J4:J9)</f>
        <v>820.56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0</v>
      </c>
      <c r="I17" s="106"/>
      <c r="J17" s="106">
        <f>SUM(J14:J16)</f>
        <v>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312</v>
      </c>
      <c r="I21" s="151"/>
      <c r="J21" s="151">
        <f>SUMIFS(J4:J9,$A4:$A9,"IK",$B4:$B9,"Skupaj za sklop:")</f>
        <v>820.56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312</v>
      </c>
      <c r="I24" s="112"/>
      <c r="J24" s="112">
        <f>SUM(J21:J23)</f>
        <v>820.56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312</v>
      </c>
      <c r="I28" s="169"/>
      <c r="J28" s="169">
        <f>J14+J21</f>
        <v>820.56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312</v>
      </c>
      <c r="I31" s="118"/>
      <c r="J31" s="118">
        <f>SUM(J28:J30)</f>
        <v>820.56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191" t="s">
        <v>733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734</v>
      </c>
      <c r="C6" s="44" t="s">
        <v>98</v>
      </c>
      <c r="D6" s="44" t="s">
        <v>177</v>
      </c>
      <c r="E6" s="70">
        <v>30</v>
      </c>
      <c r="F6" s="37" t="s">
        <v>113</v>
      </c>
      <c r="G6" s="71">
        <v>1</v>
      </c>
      <c r="H6" s="70">
        <f>E6*G6</f>
        <v>30</v>
      </c>
      <c r="I6" s="102">
        <v>4.32</v>
      </c>
      <c r="J6" s="82">
        <f>E6*I6</f>
        <v>129.60000000000002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735</v>
      </c>
      <c r="C7" s="44" t="s">
        <v>98</v>
      </c>
      <c r="D7" s="44" t="s">
        <v>736</v>
      </c>
      <c r="E7" s="70">
        <v>180</v>
      </c>
      <c r="F7" s="37" t="s">
        <v>113</v>
      </c>
      <c r="G7" s="71">
        <v>1</v>
      </c>
      <c r="H7" s="70">
        <f>E7*G7</f>
        <v>180</v>
      </c>
      <c r="I7" s="102">
        <v>3.92</v>
      </c>
      <c r="J7" s="82">
        <f>E7*I7</f>
        <v>705.6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737</v>
      </c>
      <c r="C8" s="44" t="s">
        <v>98</v>
      </c>
      <c r="D8" s="44" t="s">
        <v>736</v>
      </c>
      <c r="E8" s="70">
        <v>60</v>
      </c>
      <c r="F8" s="37" t="s">
        <v>113</v>
      </c>
      <c r="G8" s="71">
        <v>1</v>
      </c>
      <c r="H8" s="70">
        <f>E8*G8</f>
        <v>60</v>
      </c>
      <c r="I8" s="102">
        <v>1.1000000000000001</v>
      </c>
      <c r="J8" s="82">
        <f>E8*I8</f>
        <v>66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270</v>
      </c>
      <c r="F9" s="59"/>
      <c r="G9" s="59"/>
      <c r="H9" s="68">
        <f>SUM(H6:H8)</f>
        <v>270</v>
      </c>
      <c r="I9" s="81"/>
      <c r="J9" s="60">
        <f>SUM(J6:J8)</f>
        <v>901.2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270</v>
      </c>
      <c r="I12" s="67"/>
      <c r="J12" s="67">
        <f>SUMIF($B4:$B11,"Skupaj za sklop:",J4:J11)</f>
        <v>901.2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270</v>
      </c>
      <c r="I16" s="133"/>
      <c r="J16" s="133">
        <f>SUMIFS(J4:J11,$A4:$A11,"JK",$B4:$B11,"Skupaj za sklop:")</f>
        <v>901.2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270</v>
      </c>
      <c r="I19" s="106"/>
      <c r="J19" s="106">
        <f>SUM(J16:J18)</f>
        <v>901.2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270</v>
      </c>
      <c r="I30" s="169"/>
      <c r="J30" s="169">
        <f>J16+J23</f>
        <v>901.2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270</v>
      </c>
      <c r="I33" s="118"/>
      <c r="J33" s="118">
        <f>SUM(J30:J32)</f>
        <v>901.2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195" t="s">
        <v>40</v>
      </c>
      <c r="B1" s="196"/>
      <c r="C1" s="196"/>
      <c r="D1" s="196"/>
      <c r="E1" s="196"/>
      <c r="F1" s="196"/>
      <c r="G1" s="196"/>
      <c r="H1" s="196"/>
      <c r="I1" s="196"/>
      <c r="J1" s="197"/>
      <c r="K1" s="192" t="s">
        <v>41</v>
      </c>
      <c r="L1" s="193"/>
      <c r="M1" s="193"/>
      <c r="N1" s="193"/>
      <c r="O1" s="193"/>
      <c r="P1" s="193"/>
      <c r="Q1" s="193"/>
      <c r="R1" s="193"/>
      <c r="S1" s="19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149</v>
      </c>
      <c r="B5" s="191" t="s">
        <v>738</v>
      </c>
      <c r="C5" s="191"/>
      <c r="D5" s="191"/>
      <c r="E5" s="191"/>
      <c r="F5" s="191"/>
      <c r="G5" s="191"/>
      <c r="H5" s="191"/>
      <c r="I5" s="191"/>
      <c r="J5" s="19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739</v>
      </c>
      <c r="C6" s="44" t="s">
        <v>98</v>
      </c>
      <c r="D6" s="44" t="s">
        <v>740</v>
      </c>
      <c r="E6" s="70">
        <v>57</v>
      </c>
      <c r="F6" s="37" t="s">
        <v>113</v>
      </c>
      <c r="G6" s="71">
        <v>1</v>
      </c>
      <c r="H6" s="70">
        <f>E6*G6</f>
        <v>57</v>
      </c>
      <c r="I6" s="102">
        <v>0.84</v>
      </c>
      <c r="J6" s="82">
        <f>E6*I6</f>
        <v>47.879999999999995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IK</v>
      </c>
      <c r="B7" s="58" t="s">
        <v>35</v>
      </c>
      <c r="C7" s="59"/>
      <c r="D7" s="59"/>
      <c r="E7" s="66">
        <f>SUM(E6:E6)</f>
        <v>57</v>
      </c>
      <c r="F7" s="59"/>
      <c r="G7" s="59"/>
      <c r="H7" s="68">
        <f>SUM(H6:H6)</f>
        <v>57</v>
      </c>
      <c r="I7" s="81"/>
      <c r="J7" s="60">
        <f>SUM(J6:J6)</f>
        <v>47.879999999999995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57</v>
      </c>
      <c r="I10" s="67"/>
      <c r="J10" s="67">
        <f>SUMIF($B4:$B9,"Skupaj za sklop:",J4:J9)</f>
        <v>47.879999999999995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0</v>
      </c>
      <c r="I17" s="106"/>
      <c r="J17" s="106">
        <f>SUM(J14:J16)</f>
        <v>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57</v>
      </c>
      <c r="I21" s="151"/>
      <c r="J21" s="151">
        <f>SUMIFS(J4:J9,$A4:$A9,"IK",$B4:$B9,"Skupaj za sklop:")</f>
        <v>47.879999999999995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57</v>
      </c>
      <c r="I24" s="112"/>
      <c r="J24" s="112">
        <f>SUM(J21:J23)</f>
        <v>47.879999999999995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57</v>
      </c>
      <c r="I28" s="169"/>
      <c r="J28" s="169">
        <f>J14+J21</f>
        <v>47.879999999999995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57</v>
      </c>
      <c r="I31" s="118"/>
      <c r="J31" s="118">
        <f>SUM(J28:J30)</f>
        <v>47.879999999999995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I2" sqref="I2"/>
    </sheetView>
  </sheetViews>
  <sheetFormatPr defaultColWidth="29" defaultRowHeight="12.75" x14ac:dyDescent="0.2"/>
  <cols>
    <col min="1" max="1" width="60" customWidth="1"/>
    <col min="2" max="2" width="24.140625" customWidth="1"/>
    <col min="3" max="4" width="17" customWidth="1"/>
    <col min="5" max="5" width="11.28515625" customWidth="1"/>
    <col min="6" max="6" width="17" customWidth="1"/>
    <col min="7" max="7" width="11.28515625" customWidth="1"/>
    <col min="8" max="8" width="17" customWidth="1"/>
    <col min="9" max="9" width="11.28515625" customWidth="1"/>
  </cols>
  <sheetData>
    <row r="1" spans="1:9" ht="21" customHeight="1" x14ac:dyDescent="0.35">
      <c r="B1" s="198" t="s">
        <v>40</v>
      </c>
      <c r="C1" s="199"/>
      <c r="D1" s="195" t="s">
        <v>58</v>
      </c>
      <c r="E1" s="197"/>
      <c r="F1" s="195" t="s">
        <v>44</v>
      </c>
      <c r="G1" s="197"/>
      <c r="H1" s="195" t="s">
        <v>45</v>
      </c>
      <c r="I1" s="197"/>
    </row>
    <row r="2" spans="1:9" ht="45" customHeight="1" x14ac:dyDescent="0.2">
      <c r="A2" s="54" t="s">
        <v>37</v>
      </c>
      <c r="B2" s="54" t="s">
        <v>33</v>
      </c>
      <c r="C2" s="54" t="s">
        <v>42</v>
      </c>
      <c r="D2" s="54" t="s">
        <v>46</v>
      </c>
      <c r="E2" s="54" t="s">
        <v>85</v>
      </c>
      <c r="F2" s="54" t="s">
        <v>46</v>
      </c>
      <c r="G2" s="54" t="s">
        <v>741</v>
      </c>
      <c r="H2" s="54" t="s">
        <v>46</v>
      </c>
      <c r="I2" s="54" t="s">
        <v>742</v>
      </c>
    </row>
    <row r="3" spans="1:9" ht="15.75" customHeight="1" x14ac:dyDescent="0.2">
      <c r="A3" s="73" t="s">
        <v>743</v>
      </c>
      <c r="B3" s="78">
        <f>'Mleko in mlečni izdelki'!$H$61</f>
        <v>212059.5</v>
      </c>
      <c r="C3" s="76">
        <f>'Mleko in mlečni izdelki'!$J$61</f>
        <v>147382.79999999999</v>
      </c>
      <c r="D3" s="78">
        <f>'Mleko in mlečni izdelki'!$H$79</f>
        <v>101714.5</v>
      </c>
      <c r="E3" s="95">
        <f>D3/B34</f>
        <v>0.18078403353920669</v>
      </c>
      <c r="F3" s="78">
        <f>'Mleko in mlečni izdelki'!$H$80</f>
        <v>2445</v>
      </c>
      <c r="G3" s="95">
        <f>F3/B34</f>
        <v>4.345663224057144E-3</v>
      </c>
      <c r="H3" s="78">
        <f>'Mleko in mlečni izdelki'!$H$81</f>
        <v>107900</v>
      </c>
      <c r="I3" s="95">
        <f>H3/B34</f>
        <v>0.19177793941749113</v>
      </c>
    </row>
    <row r="4" spans="1:9" ht="15.75" x14ac:dyDescent="0.2">
      <c r="A4" s="73" t="s">
        <v>744</v>
      </c>
      <c r="B4" s="78">
        <f>'Meso in mesni izdelki'!$H$61</f>
        <v>29954</v>
      </c>
      <c r="C4" s="76">
        <f>'Meso in mesni izdelki'!$J$61</f>
        <v>126369.29999999999</v>
      </c>
      <c r="D4" s="78">
        <f>'Meso in mesni izdelki'!$H$79</f>
        <v>22199</v>
      </c>
      <c r="E4" s="95">
        <f>D4/B34</f>
        <v>3.9455778286643983E-2</v>
      </c>
      <c r="F4" s="78">
        <f>'Meso in mesni izdelki'!$H$80</f>
        <v>2370</v>
      </c>
      <c r="G4" s="95">
        <f>F4/B34</f>
        <v>4.2123606711719549E-3</v>
      </c>
      <c r="H4" s="78">
        <f>'Meso in mesni izdelki'!$H$81</f>
        <v>5385</v>
      </c>
      <c r="I4" s="95">
        <f>H4/B34</f>
        <v>9.5711232971565311E-3</v>
      </c>
    </row>
    <row r="5" spans="1:9" ht="15.75" x14ac:dyDescent="0.2">
      <c r="A5" s="73" t="s">
        <v>745</v>
      </c>
      <c r="B5" s="78">
        <f>'Kruh, pekovski in fini iz.'!$H$31</f>
        <v>39145.69999999999</v>
      </c>
      <c r="C5" s="76">
        <f>'Kruh, pekovski in fini iz.'!$J$31</f>
        <v>40870.89</v>
      </c>
      <c r="D5" s="78">
        <f>'Kruh, pekovski in fini iz.'!$H$49</f>
        <v>39145.69999999999</v>
      </c>
      <c r="E5" s="95">
        <f>D5/B34</f>
        <v>6.9576289926369606E-2</v>
      </c>
      <c r="F5" s="78">
        <f>'Kruh, pekovski in fini iz.'!$H$50</f>
        <v>0</v>
      </c>
      <c r="G5" s="95">
        <f>F5/B34</f>
        <v>0</v>
      </c>
      <c r="H5" s="78">
        <f>'Kruh, pekovski in fini iz.'!$H$51</f>
        <v>0</v>
      </c>
      <c r="I5" s="95">
        <f>H5/B34</f>
        <v>0</v>
      </c>
    </row>
    <row r="6" spans="1:9" ht="15.75" x14ac:dyDescent="0.2">
      <c r="A6" s="73" t="s">
        <v>746</v>
      </c>
      <c r="B6" s="78">
        <f>'Testenine, zakuhe, testo'!$H$31</f>
        <v>7301</v>
      </c>
      <c r="C6" s="76">
        <f>'Testenine, zakuhe, testo'!$J$31</f>
        <v>19555.940000000002</v>
      </c>
      <c r="D6" s="78">
        <f>'Testenine, zakuhe, testo'!$H$49</f>
        <v>7301</v>
      </c>
      <c r="E6" s="95">
        <f>D6/B34</f>
        <v>1.2976559181530145E-2</v>
      </c>
      <c r="F6" s="78">
        <f>'Testenine, zakuhe, testo'!$H$50</f>
        <v>0</v>
      </c>
      <c r="G6" s="95">
        <f>F6/B34</f>
        <v>0</v>
      </c>
      <c r="H6" s="78">
        <f>'Testenine, zakuhe, testo'!$H$51</f>
        <v>0</v>
      </c>
      <c r="I6" s="95">
        <f>H6/B34</f>
        <v>0</v>
      </c>
    </row>
    <row r="7" spans="1:9" ht="15.75" x14ac:dyDescent="0.2">
      <c r="A7" s="73" t="s">
        <v>747</v>
      </c>
      <c r="B7" s="78">
        <f>'Moke in mlevski izdelki'!$H$22</f>
        <v>9747</v>
      </c>
      <c r="C7" s="76">
        <f>'Moke in mlevski izdelki'!$J$22</f>
        <v>5535.39</v>
      </c>
      <c r="D7" s="78">
        <f>'Moke in mlevski izdelki'!$H$40</f>
        <v>9747</v>
      </c>
      <c r="E7" s="95">
        <f>D7/B34</f>
        <v>1.7323999772959092E-2</v>
      </c>
      <c r="F7" s="78">
        <f>'Moke in mlevski izdelki'!$H$41</f>
        <v>0</v>
      </c>
      <c r="G7" s="95">
        <f>F7/B34</f>
        <v>0</v>
      </c>
      <c r="H7" s="78">
        <f>'Moke in mlevski izdelki'!$H$42</f>
        <v>0</v>
      </c>
      <c r="I7" s="95">
        <f>H7/B34</f>
        <v>0</v>
      </c>
    </row>
    <row r="8" spans="1:9" ht="15.75" x14ac:dyDescent="0.2">
      <c r="A8" s="73" t="s">
        <v>748</v>
      </c>
      <c r="B8" s="78">
        <f>'Konzervirano sadje in zel.'!$H$48</f>
        <v>15810</v>
      </c>
      <c r="C8" s="76">
        <f>'Konzervirano sadje in zel.'!$J$48</f>
        <v>38196.22</v>
      </c>
      <c r="D8" s="78">
        <f>'Konzervirano sadje in zel.'!$H$66</f>
        <v>15310</v>
      </c>
      <c r="E8" s="95">
        <f>D8/B34</f>
        <v>2.7211494462296471E-2</v>
      </c>
      <c r="F8" s="78">
        <f>'Konzervirano sadje in zel.'!$H$67</f>
        <v>500</v>
      </c>
      <c r="G8" s="95">
        <f>F8/B34</f>
        <v>8.8868368590125639E-4</v>
      </c>
      <c r="H8" s="78">
        <f>'Konzervirano sadje in zel.'!$H$68</f>
        <v>0</v>
      </c>
      <c r="I8" s="95">
        <f>H8/B34</f>
        <v>0</v>
      </c>
    </row>
    <row r="9" spans="1:9" ht="15.75" x14ac:dyDescent="0.2">
      <c r="A9" s="73" t="s">
        <v>749</v>
      </c>
      <c r="B9" s="78">
        <f>'Zamrznjena sadje in zelen.'!$H$35</f>
        <v>14365</v>
      </c>
      <c r="C9" s="76">
        <f>'Zamrznjena sadje in zelen.'!$J$35</f>
        <v>20015.149999999998</v>
      </c>
      <c r="D9" s="78">
        <f>'Zamrznjena sadje in zelen.'!$H$53</f>
        <v>14365</v>
      </c>
      <c r="E9" s="95">
        <f>D9/B34</f>
        <v>2.5531882295943095E-2</v>
      </c>
      <c r="F9" s="78">
        <f>'Zamrznjena sadje in zelen.'!$H$54</f>
        <v>0</v>
      </c>
      <c r="G9" s="95">
        <f>F9/B34</f>
        <v>0</v>
      </c>
      <c r="H9" s="78">
        <f>'Zamrznjena sadje in zelen.'!$H$55</f>
        <v>0</v>
      </c>
      <c r="I9" s="95">
        <f>H9/B34</f>
        <v>0</v>
      </c>
    </row>
    <row r="10" spans="1:9" ht="15.75" x14ac:dyDescent="0.2">
      <c r="A10" s="73" t="s">
        <v>750</v>
      </c>
      <c r="B10" s="78">
        <f>'Ribe in morski sadeži'!$H$20</f>
        <v>2455.27</v>
      </c>
      <c r="C10" s="76">
        <f>'Ribe in morski sadeži'!$J$20</f>
        <v>16717.5</v>
      </c>
      <c r="D10" s="78">
        <f>'Ribe in morski sadeži'!$H$38</f>
        <v>2455.27</v>
      </c>
      <c r="E10" s="95">
        <f>D10/B34</f>
        <v>4.363916786965555E-3</v>
      </c>
      <c r="F10" s="78">
        <f>'Ribe in morski sadeži'!$H$39</f>
        <v>0</v>
      </c>
      <c r="G10" s="95">
        <f>F10/B34</f>
        <v>0</v>
      </c>
      <c r="H10" s="78">
        <f>'Ribe in morski sadeži'!$H$40</f>
        <v>0</v>
      </c>
      <c r="I10" s="95">
        <f>H10/B34</f>
        <v>0</v>
      </c>
    </row>
    <row r="11" spans="1:9" ht="15.75" x14ac:dyDescent="0.2">
      <c r="A11" s="73" t="s">
        <v>751</v>
      </c>
      <c r="B11" s="78">
        <f>'Zamrznjeni izdelki'!$H$31</f>
        <v>5502.8</v>
      </c>
      <c r="C11" s="76">
        <f>'Zamrznjeni izdelki'!$J$31</f>
        <v>13436.999999999998</v>
      </c>
      <c r="D11" s="78">
        <f>'Zamrznjeni izdelki'!$H$49</f>
        <v>5502.8</v>
      </c>
      <c r="E11" s="95">
        <f>D11/B34</f>
        <v>9.7804971735548675E-3</v>
      </c>
      <c r="F11" s="78">
        <f>'Zamrznjeni izdelki'!$H$50</f>
        <v>0</v>
      </c>
      <c r="G11" s="95">
        <f>F11/B34</f>
        <v>0</v>
      </c>
      <c r="H11" s="78">
        <f>'Zamrznjeni izdelki'!$H$51</f>
        <v>0</v>
      </c>
      <c r="I11" s="95">
        <f>H11/B34</f>
        <v>0</v>
      </c>
    </row>
    <row r="12" spans="1:9" ht="15.75" x14ac:dyDescent="0.2">
      <c r="A12" s="73" t="s">
        <v>752</v>
      </c>
      <c r="B12" s="78">
        <f>Med!$H$11</f>
        <v>572</v>
      </c>
      <c r="C12" s="76">
        <f>Med!$J$11</f>
        <v>3074</v>
      </c>
      <c r="D12" s="78">
        <f>Med!$H$29</f>
        <v>572</v>
      </c>
      <c r="E12" s="95">
        <f>D12/B34</f>
        <v>1.0166541366710372E-3</v>
      </c>
      <c r="F12" s="78">
        <f>Med!$H$30</f>
        <v>0</v>
      </c>
      <c r="G12" s="95">
        <f>F12/B34</f>
        <v>0</v>
      </c>
      <c r="H12" s="78">
        <f>Med!$H$31</f>
        <v>0</v>
      </c>
      <c r="I12" s="95">
        <f>H12/B34</f>
        <v>0</v>
      </c>
    </row>
    <row r="13" spans="1:9" ht="15.75" x14ac:dyDescent="0.2">
      <c r="A13" s="73" t="s">
        <v>753</v>
      </c>
      <c r="B13" s="78">
        <f>Čaji!$H$23</f>
        <v>2400</v>
      </c>
      <c r="C13" s="76">
        <f>Čaji!$J$23</f>
        <v>10992</v>
      </c>
      <c r="D13" s="78">
        <f>Čaji!$H$41</f>
        <v>2400</v>
      </c>
      <c r="E13" s="95">
        <f>D13/B34</f>
        <v>4.2656816923260302E-3</v>
      </c>
      <c r="F13" s="78">
        <f>Čaji!$H$42</f>
        <v>0</v>
      </c>
      <c r="G13" s="95">
        <f>F13/B34</f>
        <v>0</v>
      </c>
      <c r="H13" s="78">
        <f>Čaji!$H$43</f>
        <v>0</v>
      </c>
      <c r="I13" s="95">
        <f>H13/B34</f>
        <v>0</v>
      </c>
    </row>
    <row r="14" spans="1:9" ht="15.75" x14ac:dyDescent="0.2">
      <c r="A14" s="73" t="s">
        <v>754</v>
      </c>
      <c r="B14" s="78">
        <f>Začimbe!$H$28</f>
        <v>377</v>
      </c>
      <c r="C14" s="76">
        <f>Začimbe!$J$28</f>
        <v>4560.5699999999988</v>
      </c>
      <c r="D14" s="78">
        <f>Začimbe!$H$46</f>
        <v>377</v>
      </c>
      <c r="E14" s="95">
        <f>D14/B34</f>
        <v>6.7006749916954727E-4</v>
      </c>
      <c r="F14" s="78">
        <f>Začimbe!$H$47</f>
        <v>0</v>
      </c>
      <c r="G14" s="95">
        <f>F14/B34</f>
        <v>0</v>
      </c>
      <c r="H14" s="78">
        <f>Začimbe!$H$48</f>
        <v>0</v>
      </c>
      <c r="I14" s="95">
        <f>H14/B34</f>
        <v>0</v>
      </c>
    </row>
    <row r="15" spans="1:9" ht="15.75" x14ac:dyDescent="0.2">
      <c r="A15" s="73" t="s">
        <v>755</v>
      </c>
      <c r="B15" s="78">
        <f>Olja!$H$18</f>
        <v>11533</v>
      </c>
      <c r="C15" s="76">
        <f>Olja!$J$18</f>
        <v>13928.42</v>
      </c>
      <c r="D15" s="78">
        <f>Olja!$H$36</f>
        <v>11500</v>
      </c>
      <c r="E15" s="95">
        <f>D15/B34</f>
        <v>2.0439724775728897E-2</v>
      </c>
      <c r="F15" s="78">
        <f>Olja!$H$37</f>
        <v>33</v>
      </c>
      <c r="G15" s="95">
        <f>F15/B34</f>
        <v>5.8653123269482921E-5</v>
      </c>
      <c r="H15" s="78">
        <f>Olja!$H$38</f>
        <v>0</v>
      </c>
      <c r="I15" s="95">
        <f>H15/B34</f>
        <v>0</v>
      </c>
    </row>
    <row r="16" spans="1:9" ht="15.75" x14ac:dyDescent="0.2">
      <c r="A16" s="73" t="s">
        <v>756</v>
      </c>
      <c r="B16" s="78">
        <f>'Suho sadje in oreščki'!$H$15</f>
        <v>485</v>
      </c>
      <c r="C16" s="76">
        <f>'Suho sadje in oreščki'!$J$15</f>
        <v>1761.65</v>
      </c>
      <c r="D16" s="78">
        <f>'Suho sadje in oreščki'!$H$33</f>
        <v>485</v>
      </c>
      <c r="E16" s="95">
        <f>D16/B34</f>
        <v>8.6202317532421864E-4</v>
      </c>
      <c r="F16" s="78">
        <f>'Suho sadje in oreščki'!$H$34</f>
        <v>0</v>
      </c>
      <c r="G16" s="95">
        <f>F16/B34</f>
        <v>0</v>
      </c>
      <c r="H16" s="78">
        <f>'Suho sadje in oreščki'!$H$35</f>
        <v>0</v>
      </c>
      <c r="I16" s="95">
        <f>H16/B34</f>
        <v>0</v>
      </c>
    </row>
    <row r="17" spans="1:9" ht="15.75" x14ac:dyDescent="0.2">
      <c r="A17" s="73" t="s">
        <v>757</v>
      </c>
      <c r="B17" s="78">
        <f>Jajca!$H$14</f>
        <v>6360</v>
      </c>
      <c r="C17" s="76">
        <f>Jajca!$J$14</f>
        <v>17400</v>
      </c>
      <c r="D17" s="78">
        <f>Jajca!$H$32</f>
        <v>530</v>
      </c>
      <c r="E17" s="95">
        <f>D17/B34</f>
        <v>9.4200470705533179E-4</v>
      </c>
      <c r="F17" s="78">
        <f>Jajca!$H$33</f>
        <v>5830</v>
      </c>
      <c r="G17" s="95">
        <f>F17/B34</f>
        <v>1.036205177760865E-2</v>
      </c>
      <c r="H17" s="78">
        <f>Jajca!$H$34</f>
        <v>0</v>
      </c>
      <c r="I17" s="95">
        <f>H17/B34</f>
        <v>0</v>
      </c>
    </row>
    <row r="18" spans="1:9" ht="15.75" x14ac:dyDescent="0.2">
      <c r="A18" s="73" t="s">
        <v>758</v>
      </c>
      <c r="B18" s="78">
        <f>'Brezalkoholne pijače in v.'!$H$27</f>
        <v>12820</v>
      </c>
      <c r="C18" s="76">
        <f>'Brezalkoholne pijače in v.'!$J$27</f>
        <v>8071.8</v>
      </c>
      <c r="D18" s="78">
        <f>'Brezalkoholne pijače in v.'!$H$45</f>
        <v>12820</v>
      </c>
      <c r="E18" s="95">
        <f>D18/B34</f>
        <v>2.2785849706508213E-2</v>
      </c>
      <c r="F18" s="78">
        <f>'Brezalkoholne pijače in v.'!$H$46</f>
        <v>0</v>
      </c>
      <c r="G18" s="95">
        <f>F18/B34</f>
        <v>0</v>
      </c>
      <c r="H18" s="78">
        <f>'Brezalkoholne pijače in v.'!$H$47</f>
        <v>0</v>
      </c>
      <c r="I18" s="95">
        <f>H18/B34</f>
        <v>0</v>
      </c>
    </row>
    <row r="19" spans="1:9" ht="15.75" x14ac:dyDescent="0.2">
      <c r="A19" s="73" t="s">
        <v>759</v>
      </c>
      <c r="B19" s="78">
        <f>'Čokolada in kakav'!$H$12</f>
        <v>161.4</v>
      </c>
      <c r="C19" s="76">
        <f>'Čokolada in kakav'!$J$12</f>
        <v>843.24</v>
      </c>
      <c r="D19" s="78">
        <f>'Čokolada in kakav'!$H$30</f>
        <v>161.4</v>
      </c>
      <c r="E19" s="95">
        <f>D19/B34</f>
        <v>2.8686709380892558E-4</v>
      </c>
      <c r="F19" s="78">
        <f>'Čokolada in kakav'!$H$31</f>
        <v>0</v>
      </c>
      <c r="G19" s="95">
        <f>F19/B34</f>
        <v>0</v>
      </c>
      <c r="H19" s="78">
        <f>'Čokolada in kakav'!$H$32</f>
        <v>0</v>
      </c>
      <c r="I19" s="95">
        <f>H19/B34</f>
        <v>0</v>
      </c>
    </row>
    <row r="20" spans="1:9" ht="15.75" x14ac:dyDescent="0.2">
      <c r="A20" s="73" t="s">
        <v>760</v>
      </c>
      <c r="B20" s="78">
        <f>'Sveže sadje'!$H$46</f>
        <v>41975</v>
      </c>
      <c r="C20" s="76">
        <f>'Sveže sadje'!$J$46</f>
        <v>76062.2</v>
      </c>
      <c r="D20" s="78">
        <f>'Sveže sadje'!$H$64</f>
        <v>17980</v>
      </c>
      <c r="E20" s="95">
        <f>D20/B34</f>
        <v>3.1957065345009181E-2</v>
      </c>
      <c r="F20" s="78">
        <f>'Sveže sadje'!$H$65</f>
        <v>23995</v>
      </c>
      <c r="G20" s="95">
        <f>F20/B34</f>
        <v>4.2647930086401296E-2</v>
      </c>
      <c r="H20" s="78">
        <f>'Sveže sadje'!$H$66</f>
        <v>0</v>
      </c>
      <c r="I20" s="95">
        <f>H20/B34</f>
        <v>0</v>
      </c>
    </row>
    <row r="21" spans="1:9" ht="15.75" x14ac:dyDescent="0.2">
      <c r="A21" s="73" t="s">
        <v>761</v>
      </c>
      <c r="B21" s="78">
        <f>'Sveža zelenjava'!$H$81</f>
        <v>63325</v>
      </c>
      <c r="C21" s="76">
        <f>'Sveža zelenjava'!$J$81</f>
        <v>79958.650000000009</v>
      </c>
      <c r="D21" s="78">
        <f>'Sveža zelenjava'!$H$99</f>
        <v>27395</v>
      </c>
      <c r="E21" s="95">
        <f>D21/B34</f>
        <v>4.8690979150529834E-2</v>
      </c>
      <c r="F21" s="78">
        <f>'Sveža zelenjava'!$H$100</f>
        <v>33830</v>
      </c>
      <c r="G21" s="95">
        <f>F21/B34</f>
        <v>6.0128338188079007E-2</v>
      </c>
      <c r="H21" s="78">
        <f>'Sveža zelenjava'!$H$101</f>
        <v>2100</v>
      </c>
      <c r="I21" s="95">
        <f>H21/B34</f>
        <v>3.7324714807852768E-3</v>
      </c>
    </row>
    <row r="22" spans="1:9" ht="15.75" x14ac:dyDescent="0.2">
      <c r="A22" s="73" t="s">
        <v>762</v>
      </c>
      <c r="B22" s="78">
        <f>Stročnice!$H$16</f>
        <v>1650</v>
      </c>
      <c r="C22" s="76">
        <f>Stročnice!$J$16</f>
        <v>3710.3999999999996</v>
      </c>
      <c r="D22" s="78">
        <f>Stročnice!$H$34</f>
        <v>1560</v>
      </c>
      <c r="E22" s="95">
        <f>D22/B34</f>
        <v>2.7726931000119199E-3</v>
      </c>
      <c r="F22" s="78">
        <f>Stročnice!$H$35</f>
        <v>90</v>
      </c>
      <c r="G22" s="95">
        <f>F22/B34</f>
        <v>1.5996306346222614E-4</v>
      </c>
      <c r="H22" s="78">
        <f>Stročnice!$H$36</f>
        <v>0</v>
      </c>
      <c r="I22" s="95">
        <f>H22/B34</f>
        <v>0</v>
      </c>
    </row>
    <row r="23" spans="1:9" ht="15.75" x14ac:dyDescent="0.2">
      <c r="A23" s="73" t="s">
        <v>763</v>
      </c>
      <c r="B23" s="78">
        <f>Riž!$H$11</f>
        <v>3000</v>
      </c>
      <c r="C23" s="76">
        <f>Riž!$J$11</f>
        <v>3270</v>
      </c>
      <c r="D23" s="78">
        <f>Riž!$H$29</f>
        <v>3000</v>
      </c>
      <c r="E23" s="95">
        <f>D23/B34</f>
        <v>5.3321021154075386E-3</v>
      </c>
      <c r="F23" s="78">
        <f>Riž!$H$30</f>
        <v>0</v>
      </c>
      <c r="G23" s="95">
        <f>F23/B34</f>
        <v>0</v>
      </c>
      <c r="H23" s="78">
        <f>Riž!$H$31</f>
        <v>0</v>
      </c>
      <c r="I23" s="95">
        <f>H23/B34</f>
        <v>0</v>
      </c>
    </row>
    <row r="24" spans="1:9" ht="15.75" x14ac:dyDescent="0.2">
      <c r="A24" s="73" t="s">
        <v>764</v>
      </c>
      <c r="B24" s="78">
        <f>Kis!$H$16</f>
        <v>1586</v>
      </c>
      <c r="C24" s="76">
        <f>Kis!$J$16</f>
        <v>742.72000000000014</v>
      </c>
      <c r="D24" s="78">
        <f>Kis!$H$34</f>
        <v>1486</v>
      </c>
      <c r="E24" s="95">
        <f>D24/B34</f>
        <v>2.641167914498534E-3</v>
      </c>
      <c r="F24" s="78">
        <f>Kis!$H$35</f>
        <v>100</v>
      </c>
      <c r="G24" s="95">
        <f>F24/B34</f>
        <v>1.7773673718025128E-4</v>
      </c>
      <c r="H24" s="78">
        <f>Kis!$H$36</f>
        <v>0</v>
      </c>
      <c r="I24" s="95">
        <f>H24/B34</f>
        <v>0</v>
      </c>
    </row>
    <row r="25" spans="1:9" ht="15.75" x14ac:dyDescent="0.2">
      <c r="A25" s="73" t="s">
        <v>765</v>
      </c>
      <c r="B25" s="78">
        <f>Sladoled!$H$16</f>
        <v>481</v>
      </c>
      <c r="C25" s="76">
        <f>Sladoled!$J$16</f>
        <v>1285.4000000000001</v>
      </c>
      <c r="D25" s="78">
        <f>Sladoled!$H$34</f>
        <v>26</v>
      </c>
      <c r="E25" s="95">
        <f>D25/B34</f>
        <v>4.6211551666865328E-5</v>
      </c>
      <c r="F25" s="78">
        <f>Sladoled!$H$35</f>
        <v>0</v>
      </c>
      <c r="G25" s="95">
        <f>F25/B34</f>
        <v>0</v>
      </c>
      <c r="H25" s="78">
        <f>Sladoled!$H$36</f>
        <v>455</v>
      </c>
      <c r="I25" s="95">
        <f>H25/B34</f>
        <v>8.0870215417014324E-4</v>
      </c>
    </row>
    <row r="26" spans="1:9" ht="15.75" x14ac:dyDescent="0.2">
      <c r="A26" s="73" t="s">
        <v>766</v>
      </c>
      <c r="B26" s="78">
        <f>'Splošno prehrambeno blago'!$H$76</f>
        <v>44095.215000000004</v>
      </c>
      <c r="C26" s="76">
        <f>'Splošno prehrambeno blago'!$J$76</f>
        <v>102149.3</v>
      </c>
      <c r="D26" s="78">
        <f>'Splošno prehrambeno blago'!$H$94</f>
        <v>44095.215000000004</v>
      </c>
      <c r="E26" s="95">
        <f>D26/B34</f>
        <v>7.8373396393616748E-2</v>
      </c>
      <c r="F26" s="78">
        <f>'Splošno prehrambeno blago'!$H$95</f>
        <v>0</v>
      </c>
      <c r="G26" s="95">
        <f>F26/B34</f>
        <v>0</v>
      </c>
      <c r="H26" s="78">
        <f>'Splošno prehrambeno blago'!$H$96</f>
        <v>0</v>
      </c>
      <c r="I26" s="95">
        <f>H26/B34</f>
        <v>0</v>
      </c>
    </row>
    <row r="27" spans="1:9" ht="15.75" x14ac:dyDescent="0.2">
      <c r="A27" s="73" t="s">
        <v>767</v>
      </c>
      <c r="B27" s="78">
        <f>'Izdelki brez laktoze'!$H$12</f>
        <v>80</v>
      </c>
      <c r="C27" s="76">
        <f>'Izdelki brez laktoze'!$J$12</f>
        <v>86.5</v>
      </c>
      <c r="D27" s="78">
        <f>'Izdelki brez laktoze'!$H$30</f>
        <v>80</v>
      </c>
      <c r="E27" s="95">
        <f>D27/B34</f>
        <v>1.4218938974420103E-4</v>
      </c>
      <c r="F27" s="78">
        <f>'Izdelki brez laktoze'!$H$31</f>
        <v>0</v>
      </c>
      <c r="G27" s="95">
        <f>F27/B34</f>
        <v>0</v>
      </c>
      <c r="H27" s="78">
        <f>'Izdelki brez laktoze'!$H$32</f>
        <v>0</v>
      </c>
      <c r="I27" s="95">
        <f>H27/B34</f>
        <v>0</v>
      </c>
    </row>
    <row r="28" spans="1:9" ht="15.75" x14ac:dyDescent="0.2">
      <c r="A28" s="73" t="s">
        <v>768</v>
      </c>
      <c r="B28" s="78">
        <f>'Meso drobnice'!$H$10</f>
        <v>300</v>
      </c>
      <c r="C28" s="76">
        <f>'Meso drobnice'!$J$10</f>
        <v>2205</v>
      </c>
      <c r="D28" s="78">
        <f>'Meso drobnice'!$H$28</f>
        <v>300</v>
      </c>
      <c r="E28" s="95">
        <f>D28/B34</f>
        <v>5.3321021154075377E-4</v>
      </c>
      <c r="F28" s="78">
        <f>'Meso drobnice'!$H$29</f>
        <v>0</v>
      </c>
      <c r="G28" s="95">
        <f>F28/B34</f>
        <v>0</v>
      </c>
      <c r="H28" s="78">
        <f>'Meso drobnice'!$H$30</f>
        <v>0</v>
      </c>
      <c r="I28" s="95">
        <f>H28/B34</f>
        <v>0</v>
      </c>
    </row>
    <row r="29" spans="1:9" ht="15.75" x14ac:dyDescent="0.2">
      <c r="A29" s="73" t="s">
        <v>769</v>
      </c>
      <c r="B29" s="78">
        <f>'Perutninsko meso in mesni.'!$H$41</f>
        <v>32575</v>
      </c>
      <c r="C29" s="76">
        <f>'Perutninsko meso in mesni.'!$J$41</f>
        <v>30324.05</v>
      </c>
      <c r="D29" s="78">
        <f>'Perutninsko meso in mesni.'!$H$59</f>
        <v>29350</v>
      </c>
      <c r="E29" s="95">
        <f>D29/B34</f>
        <v>5.2165732362403752E-2</v>
      </c>
      <c r="F29" s="78">
        <f>'Perutninsko meso in mesni.'!$H$60</f>
        <v>0</v>
      </c>
      <c r="G29" s="95">
        <f>F29/B34</f>
        <v>0</v>
      </c>
      <c r="H29" s="78">
        <f>'Perutninsko meso in mesni.'!$H$61</f>
        <v>3225</v>
      </c>
      <c r="I29" s="95">
        <f>H29/B34</f>
        <v>5.7320097740631033E-3</v>
      </c>
    </row>
    <row r="30" spans="1:9" ht="15.75" x14ac:dyDescent="0.2">
      <c r="A30" s="73" t="s">
        <v>770</v>
      </c>
      <c r="B30" s="78">
        <f>Kefir!$H$10</f>
        <v>1875</v>
      </c>
      <c r="C30" s="76">
        <f>Kefir!$J$10</f>
        <v>4500</v>
      </c>
      <c r="D30" s="78">
        <f>Kefir!$H$28</f>
        <v>0</v>
      </c>
      <c r="E30" s="95">
        <f>D30/B34</f>
        <v>0</v>
      </c>
      <c r="F30" s="78">
        <f>Kefir!$H$29</f>
        <v>1875</v>
      </c>
      <c r="G30" s="95">
        <f>F30/B34</f>
        <v>3.3325638221297113E-3</v>
      </c>
      <c r="H30" s="78">
        <f>Kefir!$H$30</f>
        <v>0</v>
      </c>
      <c r="I30" s="95">
        <f>H30/B34</f>
        <v>0</v>
      </c>
    </row>
    <row r="31" spans="1:9" ht="15.75" x14ac:dyDescent="0.2">
      <c r="A31" s="73" t="s">
        <v>771</v>
      </c>
      <c r="B31" s="78">
        <f>'Biskvitno pecivo, pite, p.'!$H$10</f>
        <v>312</v>
      </c>
      <c r="C31" s="76">
        <f>'Biskvitno pecivo, pite, p.'!$J$10</f>
        <v>820.56</v>
      </c>
      <c r="D31" s="78">
        <f>'Biskvitno pecivo, pite, p.'!$H$28</f>
        <v>312</v>
      </c>
      <c r="E31" s="95">
        <f>D31/B34</f>
        <v>5.54538620002384E-4</v>
      </c>
      <c r="F31" s="78">
        <f>'Biskvitno pecivo, pite, p.'!$H$29</f>
        <v>0</v>
      </c>
      <c r="G31" s="95">
        <f>F31/B34</f>
        <v>0</v>
      </c>
      <c r="H31" s="78">
        <f>'Biskvitno pecivo, pite, p.'!$H$30</f>
        <v>0</v>
      </c>
      <c r="I31" s="95">
        <f>H31/B34</f>
        <v>0</v>
      </c>
    </row>
    <row r="32" spans="1:9" ht="15.75" x14ac:dyDescent="0.2">
      <c r="A32" s="73" t="s">
        <v>772</v>
      </c>
      <c r="B32" s="78">
        <f>'Izdelki brez glutena'!$H$12</f>
        <v>270</v>
      </c>
      <c r="C32" s="76">
        <f>'Izdelki brez glutena'!$J$12</f>
        <v>901.2</v>
      </c>
      <c r="D32" s="78">
        <f>'Izdelki brez glutena'!$H$30</f>
        <v>270</v>
      </c>
      <c r="E32" s="95">
        <f>D32/B34</f>
        <v>4.7988919038667843E-4</v>
      </c>
      <c r="F32" s="78">
        <f>'Izdelki brez glutena'!$H$31</f>
        <v>0</v>
      </c>
      <c r="G32" s="95">
        <f>F32/B34</f>
        <v>0</v>
      </c>
      <c r="H32" s="78">
        <f>'Izdelki brez glutena'!$H$32</f>
        <v>0</v>
      </c>
      <c r="I32" s="95">
        <f>H32/B34</f>
        <v>0</v>
      </c>
    </row>
    <row r="33" spans="1:9" ht="15.75" x14ac:dyDescent="0.2">
      <c r="A33" s="73" t="s">
        <v>773</v>
      </c>
      <c r="B33" s="78">
        <f>'Hlajene slaščice'!$H$10</f>
        <v>57</v>
      </c>
      <c r="C33" s="76">
        <f>'Hlajene slaščice'!$J$10</f>
        <v>47.879999999999995</v>
      </c>
      <c r="D33" s="78">
        <f>'Hlajene slaščice'!$H$28</f>
        <v>57</v>
      </c>
      <c r="E33" s="95">
        <f>D33/B34</f>
        <v>1.0130994019274323E-4</v>
      </c>
      <c r="F33" s="78">
        <f>'Hlajene slaščice'!$H$29</f>
        <v>0</v>
      </c>
      <c r="G33" s="95">
        <f>F33/B34</f>
        <v>0</v>
      </c>
      <c r="H33" s="78">
        <f>'Hlajene slaščice'!$H$30</f>
        <v>0</v>
      </c>
      <c r="I33" s="95">
        <f>H33/B34</f>
        <v>0</v>
      </c>
    </row>
    <row r="34" spans="1:9" ht="15.75" x14ac:dyDescent="0.2">
      <c r="A34" s="57" t="s">
        <v>36</v>
      </c>
      <c r="B34" s="79">
        <f>SUM(B3:B33)</f>
        <v>562629.88500000001</v>
      </c>
      <c r="C34" s="77">
        <f>SUM(C3:C33)</f>
        <v>794775.73000000021</v>
      </c>
      <c r="D34" s="79">
        <f>SUM(D3:D33)</f>
        <v>372496.88499999995</v>
      </c>
      <c r="E34" s="96">
        <f>D34/B34</f>
        <v>0.66206380949707277</v>
      </c>
      <c r="F34" s="79">
        <f>SUM(F3:F33)</f>
        <v>71068</v>
      </c>
      <c r="G34" s="96">
        <f>F34/B34</f>
        <v>0.12631394437926097</v>
      </c>
      <c r="H34" s="79">
        <f>SUM(H3:H33)</f>
        <v>119065</v>
      </c>
      <c r="I34" s="96">
        <f>H34/B34</f>
        <v>0.21162224612366617</v>
      </c>
    </row>
    <row r="35" spans="1:9" x14ac:dyDescent="0.2">
      <c r="F35" t="s">
        <v>774</v>
      </c>
      <c r="H35" t="s">
        <v>774</v>
      </c>
    </row>
    <row r="36" spans="1:9" x14ac:dyDescent="0.2">
      <c r="B36" t="s">
        <v>775</v>
      </c>
      <c r="C36" s="187">
        <f>+'Mleko in mlečni izdelki'!$J$68+'Meso in mesni izdelki'!$J$68+'Kruh, pekovski in fini iz.'!$J$38+'Testenine, zakuhe, testo'!$J$38+'Moke in mlevski izdelki'!$J$29+'Konzervirano sadje in zel.'!$J$55+'Zamrznjena sadje in zelen.'!$J$42+'Ribe in morski sadeži'!$J$27+'Zamrznjeni izdelki'!$J$38+Med!$J$18+Čaji!$J$30+Začimbe!$J$35+Olja!$J$25+'Suho sadje in oreščki'!$J$22+Jajca!$J$21+'Brezalkoholne pijače in v.'!$J$34+'Čokolada in kakav'!$J$19+'Sveže sadje'!$J$53+'Sveža zelenjava'!$J$88+Stročnice!$J$23+Riž!$J$18+Kis!$J$23+Sladoled!$J$23+'Splošno prehrambeno blago'!$J$83+'Izdelki brez laktoze'!$J$19+'Meso drobnice'!$J$17+'Perutninsko meso in mesni.'!$J$48+Kefir!$J$17+'Biskvitno pecivo, pite, p.'!$J$17+'Izdelki brez glutena'!$J$19+'Hlajene slaščice'!$J$17</f>
        <v>740045.24000000011</v>
      </c>
      <c r="D36" s="186">
        <f>$C$36 / $C34</f>
        <v>0.93113719011022134</v>
      </c>
      <c r="F36" s="185">
        <f>$B$34 * 12 / 100</f>
        <v>67515.586200000005</v>
      </c>
      <c r="G36" s="186">
        <v>0.12</v>
      </c>
      <c r="H36" s="185">
        <f>$B$34 * 20 / 100</f>
        <v>112525.977</v>
      </c>
      <c r="I36" s="186">
        <v>0.2</v>
      </c>
    </row>
    <row r="37" spans="1:9" x14ac:dyDescent="0.2">
      <c r="B37" t="s">
        <v>776</v>
      </c>
      <c r="C37" s="187">
        <f>+'Mleko in mlečni izdelki'!$J$75+'Meso in mesni izdelki'!$J$75+'Kruh, pekovski in fini iz.'!$J$45+'Testenine, zakuhe, testo'!$J$45+'Moke in mlevski izdelki'!$J$36+'Konzervirano sadje in zel.'!$J$62+'Zamrznjena sadje in zelen.'!$J$49+'Ribe in morski sadeži'!$J$34+'Zamrznjeni izdelki'!$J$45+Med!$J$25+Čaji!$J$37+Začimbe!$J$42+Olja!$J$32+'Suho sadje in oreščki'!$J$29+Jajca!$J$28+'Brezalkoholne pijače in v.'!$J$41+'Čokolada in kakav'!$J$26+'Sveže sadje'!$J$60+'Sveža zelenjava'!$J$95+Stročnice!$J$30+Riž!$J$25+Kis!$J$30+Sladoled!$J$30+'Splošno prehrambeno blago'!$J$90+'Izdelki brez laktoze'!$J$26+'Meso drobnice'!$J$24+'Perutninsko meso in mesni.'!$J$55+Kefir!$J$24+'Biskvitno pecivo, pite, p.'!$J$24+'Izdelki brez glutena'!$J$26+'Hlajene slaščice'!$J$24</f>
        <v>54730.49</v>
      </c>
      <c r="D37" s="188">
        <f>$C$37 / $C34</f>
        <v>6.8862809889778567E-2</v>
      </c>
      <c r="E37" t="s">
        <v>777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34</vt:i4>
      </vt:variant>
    </vt:vector>
  </HeadingPairs>
  <TitlesOfParts>
    <vt:vector size="34" baseType="lpstr">
      <vt:lpstr>Ponudba</vt:lpstr>
      <vt:lpstr>Navodila za izpolnjevanje</vt:lpstr>
      <vt:lpstr>Mleko in mlečni izdelki</vt:lpstr>
      <vt:lpstr>Meso in mesni izdelki</vt:lpstr>
      <vt:lpstr>Kruh, pekovski in fini iz.</vt:lpstr>
      <vt:lpstr>Testenine, zakuhe, testo</vt:lpstr>
      <vt:lpstr>Moke in mlevski izdelki</vt:lpstr>
      <vt:lpstr>Konzervirano sadje in zel.</vt:lpstr>
      <vt:lpstr>Zamrznjena sadje in zelen.</vt:lpstr>
      <vt:lpstr>Ribe in morski sadeži</vt:lpstr>
      <vt:lpstr>Zamrznjeni izdelki</vt:lpstr>
      <vt:lpstr>Med</vt:lpstr>
      <vt:lpstr>Čaji</vt:lpstr>
      <vt:lpstr>Začimbe</vt:lpstr>
      <vt:lpstr>Olja</vt:lpstr>
      <vt:lpstr>Suho sadje in oreščki</vt:lpstr>
      <vt:lpstr>Jajca</vt:lpstr>
      <vt:lpstr>Brezalkoholne pijače in v.</vt:lpstr>
      <vt:lpstr>Čokolada in kakav</vt:lpstr>
      <vt:lpstr>Sveže sadje</vt:lpstr>
      <vt:lpstr>Sveža zelenjava</vt:lpstr>
      <vt:lpstr>Stročnice</vt:lpstr>
      <vt:lpstr>Riž</vt:lpstr>
      <vt:lpstr>Kis</vt:lpstr>
      <vt:lpstr>Sladoled</vt:lpstr>
      <vt:lpstr>Splošno prehrambeno blago</vt:lpstr>
      <vt:lpstr>Izdelki brez laktoze</vt:lpstr>
      <vt:lpstr>Meso drobnice</vt:lpstr>
      <vt:lpstr>Perutninsko meso in mesni.</vt:lpstr>
      <vt:lpstr>Kefir</vt:lpstr>
      <vt:lpstr>Biskvitno pecivo, pite, p.</vt:lpstr>
      <vt:lpstr>Izdelki brez glutena</vt:lpstr>
      <vt:lpstr>Hlajene slaščice</vt:lpstr>
      <vt:lpstr>Skupno povpraševanje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Tina</cp:lastModifiedBy>
  <cp:lastPrinted>2014-06-16T14:28:15Z</cp:lastPrinted>
  <dcterms:created xsi:type="dcterms:W3CDTF">2010-12-03T12:30:29Z</dcterms:created>
  <dcterms:modified xsi:type="dcterms:W3CDTF">2021-09-15T11:45:18Z</dcterms:modified>
</cp:coreProperties>
</file>